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897D9AAC-E773-4CD6-823D-67D153A76F7E}" xr6:coauthVersionLast="47" xr6:coauthVersionMax="47" xr10:uidLastSave="{00000000-0000-0000-0000-000000000000}"/>
  <bookViews>
    <workbookView xWindow="-120" yWindow="-120" windowWidth="29040" windowHeight="15840" tabRatio="889" activeTab="5" xr2:uid="{00000000-000D-0000-FFFF-FFFF00000000}"/>
  </bookViews>
  <sheets>
    <sheet name="ŞUBAT 2025" sheetId="23" r:id="rId1"/>
    <sheet name="MART 2025" sheetId="24" r:id="rId2"/>
    <sheet name="NİSAN 2025" sheetId="25" r:id="rId3"/>
    <sheet name="MAYIS 2025" sheetId="26" r:id="rId4"/>
    <sheet name="HAZİRAN 2025" sheetId="27" r:id="rId5"/>
    <sheet name="TEMMUZ 2025 " sheetId="2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8" l="1"/>
  <c r="AI41" i="28"/>
  <c r="AI40" i="28"/>
  <c r="AI39" i="28"/>
  <c r="AI38" i="28"/>
  <c r="AI37" i="28"/>
  <c r="AI36" i="28"/>
  <c r="AI35" i="28"/>
  <c r="D35" i="28"/>
  <c r="D37" i="28" s="1"/>
  <c r="C35" i="28"/>
  <c r="C37" i="28" s="1"/>
  <c r="AI34" i="28"/>
  <c r="F34" i="28"/>
  <c r="AI33" i="28"/>
  <c r="F33" i="28"/>
  <c r="AI32" i="28"/>
  <c r="F32" i="28"/>
  <c r="AI31" i="28"/>
  <c r="F31" i="28"/>
  <c r="AI30" i="28"/>
  <c r="F30" i="28"/>
  <c r="AI29" i="28"/>
  <c r="F29" i="28"/>
  <c r="AI28" i="28"/>
  <c r="F28" i="28"/>
  <c r="AI27" i="28"/>
  <c r="F27" i="28"/>
  <c r="AI26" i="28"/>
  <c r="F26" i="28"/>
  <c r="AI25" i="28"/>
  <c r="F25" i="28"/>
  <c r="AI24" i="28"/>
  <c r="F24" i="28"/>
  <c r="AI23" i="28"/>
  <c r="F23" i="28"/>
  <c r="AI22" i="28"/>
  <c r="F22" i="28"/>
  <c r="AI21" i="28"/>
  <c r="F21" i="28"/>
  <c r="AI20" i="28"/>
  <c r="F20" i="28"/>
  <c r="AI19" i="28"/>
  <c r="F19" i="28"/>
  <c r="AI18" i="28"/>
  <c r="F18" i="28"/>
  <c r="AI17" i="28"/>
  <c r="F17" i="28"/>
  <c r="AI16" i="28"/>
  <c r="F16" i="28"/>
  <c r="AI15" i="28"/>
  <c r="F15" i="28"/>
  <c r="AI14" i="28"/>
  <c r="F14" i="28"/>
  <c r="AI13" i="28"/>
  <c r="F13" i="28"/>
  <c r="AI12" i="28"/>
  <c r="F12" i="28"/>
  <c r="AI11" i="28"/>
  <c r="F11" i="28"/>
  <c r="AI10" i="28"/>
  <c r="F10" i="28"/>
  <c r="AI9" i="28"/>
  <c r="F9" i="28"/>
  <c r="AI8" i="28"/>
  <c r="F8" i="28"/>
  <c r="AI7" i="28"/>
  <c r="F7" i="28"/>
  <c r="AI6" i="28"/>
  <c r="F6" i="28"/>
  <c r="AI5" i="28"/>
  <c r="F5" i="28"/>
  <c r="AI4" i="28"/>
  <c r="J35" i="28"/>
  <c r="F4" i="28"/>
  <c r="AI3" i="28"/>
  <c r="AC2" i="28"/>
  <c r="AI41" i="27"/>
  <c r="AI40" i="27"/>
  <c r="AI39" i="27"/>
  <c r="AI38" i="27"/>
  <c r="AI37" i="27"/>
  <c r="AI36" i="27"/>
  <c r="AI35" i="27"/>
  <c r="D35" i="27"/>
  <c r="D37" i="27" s="1"/>
  <c r="C35" i="27"/>
  <c r="C37" i="27" s="1"/>
  <c r="AI34" i="27"/>
  <c r="F34" i="27"/>
  <c r="AI33" i="27"/>
  <c r="F33" i="27"/>
  <c r="AI32" i="27"/>
  <c r="F32" i="27"/>
  <c r="AI31" i="27"/>
  <c r="F31" i="27"/>
  <c r="AI30" i="27"/>
  <c r="F30" i="27"/>
  <c r="AI29" i="27"/>
  <c r="F29" i="27"/>
  <c r="AI28" i="27"/>
  <c r="F28" i="27"/>
  <c r="AI27" i="27"/>
  <c r="F27" i="27"/>
  <c r="AI26" i="27"/>
  <c r="F26" i="27"/>
  <c r="AI25" i="27"/>
  <c r="F25" i="27"/>
  <c r="AI24" i="27"/>
  <c r="F24" i="27"/>
  <c r="AI23" i="27"/>
  <c r="F23" i="27"/>
  <c r="AI22" i="27"/>
  <c r="F22" i="27"/>
  <c r="AI21" i="27"/>
  <c r="F21" i="27"/>
  <c r="AI20" i="27"/>
  <c r="F20" i="27"/>
  <c r="AI19" i="27"/>
  <c r="F19" i="27"/>
  <c r="AI18" i="27"/>
  <c r="F18" i="27"/>
  <c r="AI17" i="27"/>
  <c r="F17" i="27"/>
  <c r="AI16" i="27"/>
  <c r="F16" i="27"/>
  <c r="AI15" i="27"/>
  <c r="F15" i="27"/>
  <c r="AI14" i="27"/>
  <c r="F14" i="27"/>
  <c r="AI13" i="27"/>
  <c r="F13" i="27"/>
  <c r="AI12" i="27"/>
  <c r="F12" i="27"/>
  <c r="AI11" i="27"/>
  <c r="F11" i="27"/>
  <c r="AI10" i="27"/>
  <c r="F10" i="27"/>
  <c r="AI9" i="27"/>
  <c r="F9" i="27"/>
  <c r="AI8" i="27"/>
  <c r="F8" i="27"/>
  <c r="AI7" i="27"/>
  <c r="F7" i="27"/>
  <c r="AI6" i="27"/>
  <c r="F6" i="27"/>
  <c r="AI5" i="27"/>
  <c r="F5" i="27"/>
  <c r="AI4" i="27"/>
  <c r="F4" i="27"/>
  <c r="AI3" i="27"/>
  <c r="AC2" i="27"/>
  <c r="AI41" i="26"/>
  <c r="AI40" i="26"/>
  <c r="AI39" i="26"/>
  <c r="AI38" i="26"/>
  <c r="AI37" i="26"/>
  <c r="AI36" i="26"/>
  <c r="AI35" i="26"/>
  <c r="D35" i="26"/>
  <c r="D37" i="26" s="1"/>
  <c r="C35" i="26"/>
  <c r="C37" i="26" s="1"/>
  <c r="AI34" i="26"/>
  <c r="N34" i="26"/>
  <c r="F34" i="26"/>
  <c r="AI33" i="26"/>
  <c r="F33" i="26"/>
  <c r="AI32" i="26"/>
  <c r="F32" i="26"/>
  <c r="AI31" i="26"/>
  <c r="F31" i="26"/>
  <c r="AI30" i="26"/>
  <c r="F30" i="26"/>
  <c r="AI29" i="26"/>
  <c r="F29" i="26"/>
  <c r="AI28" i="26"/>
  <c r="F28" i="26"/>
  <c r="AI27" i="26"/>
  <c r="F27" i="26"/>
  <c r="AI26" i="26"/>
  <c r="F26" i="26"/>
  <c r="AI25" i="26"/>
  <c r="F25" i="26"/>
  <c r="AI24" i="26"/>
  <c r="F24" i="26"/>
  <c r="AI23" i="26"/>
  <c r="F23" i="26"/>
  <c r="AI22" i="26"/>
  <c r="F22" i="26"/>
  <c r="AI21" i="26"/>
  <c r="F21" i="26"/>
  <c r="AI20" i="26"/>
  <c r="F20" i="26"/>
  <c r="AI19" i="26"/>
  <c r="F19" i="26"/>
  <c r="AI18" i="26"/>
  <c r="F18" i="26"/>
  <c r="AI17" i="26"/>
  <c r="F17" i="26"/>
  <c r="AI16" i="26"/>
  <c r="F16" i="26"/>
  <c r="AI15" i="26"/>
  <c r="F15" i="26"/>
  <c r="AI14" i="26"/>
  <c r="F14" i="26"/>
  <c r="AI13" i="26"/>
  <c r="F13" i="26"/>
  <c r="AI12" i="26"/>
  <c r="F12" i="26"/>
  <c r="AI11" i="26"/>
  <c r="F11" i="26"/>
  <c r="AI10" i="26"/>
  <c r="F10" i="26"/>
  <c r="AI9" i="26"/>
  <c r="F9" i="26"/>
  <c r="AI8" i="26"/>
  <c r="F8" i="26"/>
  <c r="AI7" i="26"/>
  <c r="F7" i="26"/>
  <c r="AI6" i="26"/>
  <c r="F6" i="26"/>
  <c r="AI5" i="26"/>
  <c r="F5" i="26"/>
  <c r="AI4" i="26"/>
  <c r="F4" i="26"/>
  <c r="AI3" i="26"/>
  <c r="AC2" i="26"/>
  <c r="Z10" i="23"/>
  <c r="AA10" i="23" s="1"/>
  <c r="AB10" i="23" s="1"/>
  <c r="Z11" i="23"/>
  <c r="AA11" i="23" s="1"/>
  <c r="Z12" i="23"/>
  <c r="AB12" i="23" s="1"/>
  <c r="AA12" i="23"/>
  <c r="Z9" i="23"/>
  <c r="AA9" i="23" s="1"/>
  <c r="Z6" i="23"/>
  <c r="AA6" i="23" s="1"/>
  <c r="AB6" i="23" s="1"/>
  <c r="Z7" i="23"/>
  <c r="AA7" i="23" s="1"/>
  <c r="Z8" i="23"/>
  <c r="AA8" i="23"/>
  <c r="Z5" i="23"/>
  <c r="AA5" i="23" s="1"/>
  <c r="AB5" i="23" s="1"/>
  <c r="W17" i="23"/>
  <c r="W19" i="23" s="1"/>
  <c r="AI41" i="25"/>
  <c r="AI40" i="25"/>
  <c r="AI39" i="25"/>
  <c r="AI38" i="25"/>
  <c r="AI37" i="25"/>
  <c r="AI36" i="25"/>
  <c r="AI35" i="25"/>
  <c r="AI34" i="25"/>
  <c r="AI33" i="25"/>
  <c r="AI32" i="25"/>
  <c r="AI31" i="25"/>
  <c r="AI30" i="25"/>
  <c r="AI29" i="25"/>
  <c r="AI28" i="25"/>
  <c r="AI27" i="25"/>
  <c r="AI26" i="25"/>
  <c r="AI25" i="25"/>
  <c r="AI24" i="25"/>
  <c r="AI23" i="25"/>
  <c r="AI22" i="25"/>
  <c r="AI21" i="25"/>
  <c r="AI20" i="25"/>
  <c r="AI19" i="25"/>
  <c r="AI18" i="25"/>
  <c r="AI17" i="25"/>
  <c r="AI16" i="25"/>
  <c r="AI15" i="25"/>
  <c r="AI14" i="25"/>
  <c r="AI13" i="25"/>
  <c r="AI12" i="25"/>
  <c r="AI11" i="25"/>
  <c r="AI10" i="25"/>
  <c r="AI9" i="25"/>
  <c r="AI8" i="25"/>
  <c r="AI7" i="25"/>
  <c r="AI6" i="25"/>
  <c r="AI5" i="25"/>
  <c r="AI4" i="25"/>
  <c r="AI3" i="25"/>
  <c r="AI41" i="24"/>
  <c r="AI40" i="24"/>
  <c r="AI39" i="24"/>
  <c r="AI38" i="24"/>
  <c r="AI37" i="24"/>
  <c r="AI36" i="24"/>
  <c r="AI35" i="24"/>
  <c r="AI34" i="24"/>
  <c r="AI33" i="24"/>
  <c r="AI32" i="24"/>
  <c r="AI31" i="24"/>
  <c r="AI30" i="24"/>
  <c r="AI29" i="24"/>
  <c r="AI28" i="24"/>
  <c r="AI27" i="24"/>
  <c r="AI26" i="24"/>
  <c r="AI25" i="24"/>
  <c r="AI24" i="24"/>
  <c r="AI23" i="24"/>
  <c r="AI22" i="24"/>
  <c r="AI21" i="24"/>
  <c r="AI20" i="24"/>
  <c r="AI19" i="24"/>
  <c r="AI18" i="24"/>
  <c r="AI17" i="24"/>
  <c r="AI16" i="24"/>
  <c r="AI15" i="24"/>
  <c r="AI14" i="24"/>
  <c r="AI13" i="24"/>
  <c r="AI12" i="24"/>
  <c r="AI11" i="24"/>
  <c r="AI10" i="24"/>
  <c r="AI9" i="24"/>
  <c r="AI8" i="24"/>
  <c r="AI7" i="24"/>
  <c r="AI6" i="24"/>
  <c r="AI5" i="24"/>
  <c r="AI4" i="24"/>
  <c r="AI3" i="24"/>
  <c r="F37" i="28" l="1"/>
  <c r="J36" i="28" s="1"/>
  <c r="J37" i="28" s="1"/>
  <c r="L36" i="28" s="1"/>
  <c r="F37" i="27"/>
  <c r="J36" i="27" s="1"/>
  <c r="J37" i="27" s="1"/>
  <c r="F37" i="26"/>
  <c r="J36" i="26" s="1"/>
  <c r="J37" i="26" s="1"/>
  <c r="L36" i="26" s="1"/>
  <c r="N36" i="26" s="1"/>
  <c r="AB8" i="23"/>
  <c r="AB9" i="23"/>
  <c r="AB11" i="23"/>
  <c r="AB7" i="23"/>
  <c r="L36" i="24"/>
  <c r="N36" i="24" s="1"/>
  <c r="J39" i="28" l="1"/>
  <c r="L36" i="27"/>
  <c r="D35" i="25"/>
  <c r="D37" i="25" s="1"/>
  <c r="C35" i="25"/>
  <c r="C37" i="25" s="1"/>
  <c r="N34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5" i="24"/>
  <c r="D37" i="24" s="1"/>
  <c r="C35" i="24"/>
  <c r="C37" i="24" s="1"/>
  <c r="N34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36" i="24" s="1"/>
  <c r="AC2" i="24"/>
  <c r="D35" i="23"/>
  <c r="D37" i="23" s="1"/>
  <c r="C35" i="23"/>
  <c r="C37" i="23" s="1"/>
  <c r="N34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7" i="25" l="1"/>
  <c r="J36" i="25" s="1"/>
  <c r="J37" i="25" s="1"/>
  <c r="L36" i="25" s="1"/>
  <c r="N36" i="25" s="1"/>
  <c r="F37" i="23"/>
  <c r="J36" i="23" s="1"/>
  <c r="J37" i="23" s="1"/>
  <c r="J37" i="24"/>
  <c r="L36" i="23" l="1"/>
  <c r="N36" i="23" s="1"/>
  <c r="J35" i="23" l="1"/>
  <c r="J39" i="23" s="1"/>
  <c r="N39" i="23" l="1"/>
  <c r="N41" i="23" s="1"/>
  <c r="J4" i="24"/>
  <c r="J35" i="24" l="1"/>
  <c r="J39" i="24" s="1"/>
  <c r="N39" i="24" l="1"/>
  <c r="N41" i="24" s="1"/>
  <c r="J4" i="25"/>
  <c r="J35" i="25" l="1"/>
  <c r="J39" i="25" s="1"/>
  <c r="N39" i="25" l="1"/>
  <c r="N41" i="25" s="1"/>
  <c r="J4" i="26"/>
  <c r="J35" i="26" s="1"/>
  <c r="J39" i="26" s="1"/>
  <c r="N39" i="26" l="1"/>
  <c r="N41" i="26" s="1"/>
  <c r="J4" i="27"/>
  <c r="J35" i="27" s="1"/>
  <c r="J39" i="27" s="1"/>
  <c r="AI23" i="23" l="1"/>
  <c r="AI27" i="23"/>
  <c r="AI11" i="23"/>
  <c r="AI8" i="23"/>
  <c r="AI16" i="23"/>
  <c r="AI26" i="23"/>
  <c r="AI3" i="23"/>
  <c r="AI30" i="23"/>
  <c r="AI33" i="23"/>
  <c r="AI20" i="23"/>
  <c r="AI5" i="23"/>
  <c r="AI22" i="23"/>
  <c r="AI24" i="23"/>
  <c r="AI36" i="23"/>
  <c r="AI6" i="23"/>
  <c r="AI32" i="23"/>
  <c r="AI37" i="23"/>
  <c r="AI4" i="23"/>
  <c r="AI15" i="23"/>
  <c r="AI18" i="23"/>
  <c r="AI10" i="23"/>
  <c r="AI17" i="23"/>
  <c r="AI31" i="23"/>
  <c r="AI21" i="23"/>
  <c r="AI29" i="23"/>
  <c r="AI28" i="23"/>
  <c r="AI34" i="23"/>
  <c r="AI14" i="23"/>
  <c r="AI12" i="23"/>
  <c r="AI38" i="23"/>
  <c r="AI19" i="23"/>
  <c r="AI35" i="23"/>
  <c r="AI7" i="23"/>
  <c r="AI41" i="23"/>
  <c r="AI39" i="23"/>
  <c r="AI25" i="23"/>
  <c r="AI13" i="23"/>
  <c r="AI9" i="23"/>
  <c r="AI40" i="23"/>
</calcChain>
</file>

<file path=xl/sharedStrings.xml><?xml version="1.0" encoding="utf-8"?>
<sst xmlns="http://schemas.openxmlformats.org/spreadsheetml/2006/main" count="254" uniqueCount="45">
  <si>
    <t>TARİH</t>
  </si>
  <si>
    <t>TUTAR</t>
  </si>
  <si>
    <t>KDV</t>
  </si>
  <si>
    <t>LİTRE</t>
  </si>
  <si>
    <t>DEVİR</t>
  </si>
  <si>
    <t>Tarih</t>
  </si>
  <si>
    <t>Seri</t>
  </si>
  <si>
    <t>No</t>
  </si>
  <si>
    <t>KALİTE CEZASI</t>
  </si>
  <si>
    <t>TOPLAM</t>
  </si>
  <si>
    <t>YEM</t>
  </si>
  <si>
    <t>VİO</t>
  </si>
  <si>
    <t>Gün</t>
  </si>
  <si>
    <t>Vade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</si>
  <si>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</si>
  <si>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</si>
  <si>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</si>
  <si>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</si>
  <si>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</si>
  <si>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</si>
  <si>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</si>
  <si>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</si>
  <si>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</si>
  <si>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</si>
  <si>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</si>
  <si>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</si>
  <si>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</si>
  <si>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</si>
  <si>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</si>
  <si>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</si>
  <si>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FARK</t>
  </si>
  <si>
    <t>Yuv.</t>
  </si>
  <si>
    <t>FATURA NO</t>
  </si>
  <si>
    <t>KDVLİ BEDEL</t>
  </si>
  <si>
    <t>ERNİĞ SÜT VE SÜT ÜRÜNLERİ TARIM HAYVANCILIK</t>
  </si>
  <si>
    <t>V. EYYÜP AĞA GELEN</t>
  </si>
  <si>
    <t>ORHAN ALAKEÇE</t>
  </si>
  <si>
    <t>İĞNELİ ALINDI</t>
  </si>
  <si>
    <t>ÇAYHAN KOOP.</t>
  </si>
  <si>
    <t>KESİK ALINDI</t>
  </si>
  <si>
    <t>ŞAMMA KARAKUŞ</t>
  </si>
  <si>
    <t>ESAT EŞEN</t>
  </si>
  <si>
    <t>Su Fiyat Farkı</t>
  </si>
  <si>
    <t>V.EYYÜP AĞA</t>
  </si>
  <si>
    <t>Fiyat farkı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</si>
</sst>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#,##0.00000"/>
    <numFmt numFmtId="166" formatCode="dd/mm/yyyy"/>
    <numFmt numFmtId="167" formatCode="&quot;₺&quot;#,##0.00"/>
    <numFmt numFmtId="168" formatCode="#0"/>
    <numFmt numFmtId="169" formatCode="#,##0.0"/>
  </numFmts>
  <fonts count="41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b/>
      <sz val="10"/>
      <color theme="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2">
    <xf numFmtId="0" fontId="0" fillId="0" borderId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8" applyNumberFormat="0" applyAlignment="0" applyProtection="0"/>
    <xf numFmtId="0" fontId="12" fillId="7" borderId="19" applyNumberFormat="0" applyAlignment="0" applyProtection="0"/>
    <xf numFmtId="0" fontId="13" fillId="7" borderId="18" applyNumberFormat="0" applyAlignment="0" applyProtection="0"/>
    <xf numFmtId="0" fontId="14" fillId="0" borderId="20" applyNumberFormat="0" applyFill="0" applyAlignment="0" applyProtection="0"/>
    <xf numFmtId="0" fontId="15" fillId="8" borderId="21" applyNumberFormat="0" applyAlignment="0" applyProtection="0"/>
    <xf numFmtId="0" fontId="1" fillId="0" borderId="0" applyNumberFormat="0" applyFill="0" applyBorder="0" applyAlignment="0" applyProtection="0"/>
    <xf numFmtId="0" fontId="3" fillId="9" borderId="2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3" fillId="0" borderId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43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3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38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1" applyNumberFormat="0" applyFill="0" applyAlignment="0" applyProtection="0"/>
    <xf numFmtId="0" fontId="29" fillId="0" borderId="32" applyNumberFormat="0" applyFill="0" applyAlignment="0" applyProtection="0"/>
    <xf numFmtId="0" fontId="30" fillId="0" borderId="33" applyNumberFormat="0" applyFill="0" applyAlignment="0" applyProtection="0"/>
    <xf numFmtId="0" fontId="31" fillId="0" borderId="34" applyNumberFormat="0" applyFill="0" applyAlignment="0" applyProtection="0"/>
    <xf numFmtId="0" fontId="31" fillId="0" borderId="0" applyNumberFormat="0" applyFill="0" applyBorder="0" applyAlignment="0" applyProtection="0"/>
    <xf numFmtId="0" fontId="32" fillId="49" borderId="35" applyNumberFormat="0" applyAlignment="0" applyProtection="0"/>
    <xf numFmtId="0" fontId="33" fillId="40" borderId="36" applyNumberFormat="0" applyAlignment="0" applyProtection="0"/>
    <xf numFmtId="0" fontId="34" fillId="49" borderId="36" applyNumberFormat="0" applyAlignment="0" applyProtection="0"/>
    <xf numFmtId="0" fontId="35" fillId="50" borderId="37" applyNumberFormat="0" applyAlignment="0" applyProtection="0"/>
    <xf numFmtId="0" fontId="36" fillId="37" borderId="0" applyNumberFormat="0" applyBorder="0" applyAlignment="0" applyProtection="0"/>
    <xf numFmtId="0" fontId="37" fillId="36" borderId="0" applyNumberFormat="0" applyBorder="0" applyAlignment="0" applyProtection="0"/>
    <xf numFmtId="0" fontId="23" fillId="51" borderId="38" applyNumberFormat="0" applyFont="0" applyAlignment="0" applyProtection="0"/>
    <xf numFmtId="0" fontId="38" fillId="52" borderId="0" applyNumberFormat="0" applyBorder="0" applyAlignment="0" applyProtection="0"/>
    <xf numFmtId="0" fontId="39" fillId="0" borderId="39" applyNumberFormat="0" applyFill="0" applyAlignment="0" applyProtection="0"/>
    <xf numFmtId="0" fontId="40" fillId="0" borderId="0" applyNumberFormat="0" applyFill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56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9" fillId="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</cellStyleXfs>
  <cellXfs count="99">
    <xf numFmtId="0" fontId="0" fillId="0" borderId="0" xfId="0"/>
    <xf numFmtId="4" fontId="0" fillId="0" borderId="0" xfId="0" applyNumberFormat="1"/>
    <xf numFmtId="0" fontId="0" fillId="0" borderId="4" xfId="0" applyBorder="1"/>
    <xf numFmtId="164" fontId="0" fillId="0" borderId="4" xfId="0" applyNumberFormat="1" applyBorder="1"/>
    <xf numFmtId="0" fontId="0" fillId="0" borderId="6" xfId="0" applyBorder="1"/>
    <xf numFmtId="3" fontId="0" fillId="0" borderId="4" xfId="0" applyNumberFormat="1" applyBorder="1"/>
    <xf numFmtId="14" fontId="0" fillId="0" borderId="6" xfId="0" applyNumberFormat="1" applyBorder="1"/>
    <xf numFmtId="4" fontId="0" fillId="0" borderId="4" xfId="0" applyNumberFormat="1" applyBorder="1"/>
    <xf numFmtId="43" fontId="0" fillId="0" borderId="4" xfId="46" applyFont="1" applyBorder="1"/>
    <xf numFmtId="0" fontId="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center"/>
    </xf>
    <xf numFmtId="167" fontId="17" fillId="0" borderId="3" xfId="0" applyNumberFormat="1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4" fontId="0" fillId="0" borderId="4" xfId="44" applyNumberFormat="1" applyFont="1" applyBorder="1"/>
    <xf numFmtId="167" fontId="0" fillId="0" borderId="5" xfId="0" applyNumberFormat="1" applyBorder="1"/>
    <xf numFmtId="0" fontId="0" fillId="2" borderId="6" xfId="0" applyFill="1" applyBorder="1"/>
    <xf numFmtId="0" fontId="0" fillId="2" borderId="26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0" borderId="26" xfId="0" applyBorder="1"/>
    <xf numFmtId="4" fontId="0" fillId="0" borderId="5" xfId="0" applyNumberFormat="1" applyBorder="1"/>
    <xf numFmtId="166" fontId="0" fillId="0" borderId="4" xfId="76" applyNumberFormat="1" applyFont="1" applyFill="1" applyBorder="1" applyAlignment="1">
      <alignment horizontal="left"/>
    </xf>
    <xf numFmtId="49" fontId="0" fillId="0" borderId="4" xfId="76" applyNumberFormat="1" applyFont="1" applyFill="1" applyBorder="1" applyAlignment="1">
      <alignment horizontal="left"/>
    </xf>
    <xf numFmtId="168" fontId="0" fillId="0" borderId="4" xfId="76" applyNumberFormat="1" applyFont="1" applyFill="1" applyBorder="1" applyAlignment="1">
      <alignment horizontal="right"/>
    </xf>
    <xf numFmtId="3" fontId="0" fillId="0" borderId="4" xfId="76" applyNumberFormat="1" applyFont="1" applyFill="1" applyBorder="1"/>
    <xf numFmtId="165" fontId="0" fillId="0" borderId="4" xfId="76" applyNumberFormat="1" applyFont="1" applyFill="1" applyBorder="1" applyAlignment="1">
      <alignment horizontal="right"/>
    </xf>
    <xf numFmtId="4" fontId="0" fillId="0" borderId="4" xfId="76" applyNumberFormat="1" applyFont="1" applyFill="1" applyBorder="1" applyAlignment="1">
      <alignment horizontal="right"/>
    </xf>
    <xf numFmtId="4" fontId="0" fillId="0" borderId="0" xfId="76" applyNumberFormat="1" applyFont="1" applyFill="1" applyBorder="1" applyAlignment="1">
      <alignment horizontal="right"/>
    </xf>
    <xf numFmtId="14" fontId="0" fillId="0" borderId="9" xfId="0" applyNumberFormat="1" applyBorder="1" applyAlignment="1">
      <alignment horizontal="center"/>
    </xf>
    <xf numFmtId="4" fontId="0" fillId="0" borderId="11" xfId="44" applyNumberFormat="1" applyFont="1" applyBorder="1"/>
    <xf numFmtId="3" fontId="0" fillId="0" borderId="7" xfId="0" applyNumberFormat="1" applyBorder="1"/>
    <xf numFmtId="164" fontId="0" fillId="0" borderId="7" xfId="0" applyNumberFormat="1" applyBorder="1"/>
    <xf numFmtId="167" fontId="0" fillId="0" borderId="8" xfId="0" applyNumberFormat="1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4" fontId="0" fillId="0" borderId="30" xfId="0" applyNumberFormat="1" applyBorder="1"/>
    <xf numFmtId="0" fontId="0" fillId="0" borderId="1" xfId="0" applyBorder="1" applyAlignment="1">
      <alignment horizontal="center"/>
    </xf>
    <xf numFmtId="169" fontId="0" fillId="0" borderId="2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167" fontId="0" fillId="0" borderId="3" xfId="0" applyNumberFormat="1" applyBorder="1"/>
    <xf numFmtId="0" fontId="0" fillId="0" borderId="1" xfId="0" applyBorder="1"/>
    <xf numFmtId="4" fontId="0" fillId="2" borderId="3" xfId="0" applyNumberFormat="1" applyFill="1" applyBorder="1"/>
    <xf numFmtId="0" fontId="0" fillId="0" borderId="6" xfId="0" applyBorder="1" applyAlignment="1">
      <alignment horizontal="center"/>
    </xf>
    <xf numFmtId="169" fontId="0" fillId="0" borderId="4" xfId="0" applyNumberFormat="1" applyBorder="1"/>
    <xf numFmtId="0" fontId="0" fillId="0" borderId="7" xfId="0" applyBorder="1"/>
    <xf numFmtId="0" fontId="0" fillId="0" borderId="9" xfId="0" applyBorder="1"/>
    <xf numFmtId="4" fontId="0" fillId="0" borderId="8" xfId="0" applyNumberFormat="1" applyBorder="1"/>
    <xf numFmtId="166" fontId="0" fillId="0" borderId="4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168" fontId="0" fillId="0" borderId="4" xfId="0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166" fontId="0" fillId="0" borderId="4" xfId="62" applyNumberFormat="1" applyFont="1" applyFill="1" applyBorder="1" applyAlignment="1">
      <alignment horizontal="left"/>
    </xf>
    <xf numFmtId="49" fontId="0" fillId="0" borderId="4" xfId="62" applyNumberFormat="1" applyFont="1" applyFill="1" applyBorder="1" applyAlignment="1">
      <alignment horizontal="left"/>
    </xf>
    <xf numFmtId="168" fontId="0" fillId="0" borderId="4" xfId="62" applyNumberFormat="1" applyFont="1" applyFill="1" applyBorder="1" applyAlignment="1">
      <alignment horizontal="right"/>
    </xf>
    <xf numFmtId="3" fontId="0" fillId="0" borderId="4" xfId="62" applyNumberFormat="1" applyFont="1" applyFill="1" applyBorder="1"/>
    <xf numFmtId="165" fontId="0" fillId="0" borderId="4" xfId="62" applyNumberFormat="1" applyFont="1" applyFill="1" applyBorder="1" applyAlignment="1">
      <alignment horizontal="right"/>
    </xf>
    <xf numFmtId="4" fontId="0" fillId="0" borderId="4" xfId="62" applyNumberFormat="1" applyFont="1" applyFill="1" applyBorder="1" applyAlignment="1">
      <alignment horizontal="right"/>
    </xf>
    <xf numFmtId="0" fontId="0" fillId="0" borderId="4" xfId="62" applyFont="1" applyFill="1" applyBorder="1"/>
    <xf numFmtId="164" fontId="0" fillId="0" borderId="4" xfId="62" applyNumberFormat="1" applyFont="1" applyFill="1" applyBorder="1"/>
    <xf numFmtId="165" fontId="0" fillId="0" borderId="4" xfId="0" applyNumberFormat="1" applyBorder="1"/>
    <xf numFmtId="0" fontId="21" fillId="0" borderId="4" xfId="0" applyFont="1" applyBorder="1" applyAlignment="1">
      <alignment horizontal="right"/>
    </xf>
    <xf numFmtId="0" fontId="22" fillId="34" borderId="4" xfId="0" applyFont="1" applyFill="1" applyBorder="1" applyAlignment="1">
      <alignment horizontal="center" vertical="center" wrapText="1"/>
    </xf>
    <xf numFmtId="168" fontId="0" fillId="0" borderId="4" xfId="755" applyNumberFormat="1" applyFont="1" applyBorder="1" applyAlignment="1">
      <alignment horizontal="right"/>
    </xf>
    <xf numFmtId="0" fontId="15" fillId="34" borderId="0" xfId="0" applyFont="1" applyFill="1" applyAlignment="1">
      <alignment horizontal="center" vertical="center" wrapText="1"/>
    </xf>
    <xf numFmtId="4" fontId="0" fillId="0" borderId="0" xfId="763" applyNumberFormat="1" applyFont="1"/>
    <xf numFmtId="43" fontId="0" fillId="0" borderId="0" xfId="767" applyFont="1"/>
    <xf numFmtId="14" fontId="0" fillId="2" borderId="4" xfId="0" applyNumberFormat="1" applyFill="1" applyBorder="1"/>
    <xf numFmtId="167" fontId="0" fillId="2" borderId="4" xfId="0" applyNumberFormat="1" applyFill="1" applyBorder="1"/>
    <xf numFmtId="43" fontId="0" fillId="2" borderId="4" xfId="250" applyFont="1" applyFill="1" applyBorder="1"/>
    <xf numFmtId="3" fontId="0" fillId="2" borderId="4" xfId="62" applyNumberFormat="1" applyFont="1" applyFill="1" applyBorder="1"/>
    <xf numFmtId="4" fontId="0" fillId="2" borderId="4" xfId="62" applyNumberFormat="1" applyFont="1" applyFill="1" applyBorder="1" applyAlignment="1">
      <alignment horizontal="right"/>
    </xf>
    <xf numFmtId="0" fontId="0" fillId="2" borderId="4" xfId="62" applyFont="1" applyFill="1" applyBorder="1"/>
    <xf numFmtId="43" fontId="0" fillId="0" borderId="0" xfId="0" applyNumberFormat="1"/>
    <xf numFmtId="165" fontId="0" fillId="2" borderId="4" xfId="62" applyNumberFormat="1" applyFont="1" applyFill="1" applyBorder="1" applyAlignment="1">
      <alignment horizontal="right"/>
    </xf>
    <xf numFmtId="43" fontId="0" fillId="0" borderId="0" xfId="1061" applyFont="1"/>
    <xf numFmtId="43" fontId="0" fillId="0" borderId="0" xfId="46" applyFont="1"/>
    <xf numFmtId="43" fontId="0" fillId="0" borderId="0" xfId="1064" applyFont="1"/>
    <xf numFmtId="43" fontId="0" fillId="0" borderId="0" xfId="1067" applyFont="1"/>
    <xf numFmtId="43" fontId="0" fillId="0" borderId="0" xfId="1069" applyFont="1"/>
    <xf numFmtId="43" fontId="0" fillId="0" borderId="0" xfId="1071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7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072">
    <cellStyle name="%20 - Vurgu1" xfId="19" builtinId="30" customBuiltin="1"/>
    <cellStyle name="%20 - Vurgu1 10" xfId="328" xr:uid="{BDA823B3-FBA7-4F95-B1C3-FB77E87F32CB}"/>
    <cellStyle name="%20 - Vurgu1 11" xfId="347" xr:uid="{F69B372C-4784-40E6-AF65-FEAB21BDACDD}"/>
    <cellStyle name="%20 - Vurgu1 12" xfId="489" xr:uid="{47CFC833-B0F5-49FD-A3B2-BDB9BFE69747}"/>
    <cellStyle name="%20 - Vurgu1 13" xfId="508" xr:uid="{EAC6CD8E-D779-46D6-B3C5-D6EE9A8EF78D}"/>
    <cellStyle name="%20 - Vurgu1 14" xfId="527" xr:uid="{722FDF35-E8EE-45E7-ACC3-3DD8B3DBB621}"/>
    <cellStyle name="%20 - Vurgu1 15" xfId="546" xr:uid="{7226DE62-30CE-4F83-AA88-2E8F8B46FC7F}"/>
    <cellStyle name="%20 - Vurgu1 16" xfId="565" xr:uid="{B67B2E9E-4505-469D-BF6F-DD7487098804}"/>
    <cellStyle name="%20 - Vurgu1 17" xfId="584" xr:uid="{5B4F1921-170E-4D26-8609-5DDADD1C99FF}"/>
    <cellStyle name="%20 - Vurgu1 18" xfId="604" xr:uid="{F7162101-C309-481A-AE27-C6BDA5B28ABB}"/>
    <cellStyle name="%20 - Vurgu1 19" xfId="824" xr:uid="{75923B0A-957B-4655-856A-779D3463430A}"/>
    <cellStyle name="%20 - Vurgu1 2" xfId="158" xr:uid="{C12CD0D4-5D1D-46D8-9946-3FCF44B755A4}"/>
    <cellStyle name="%20 - Vurgu1 2 2" xfId="194" xr:uid="{F1D1061E-9189-4E2B-B121-45C848E1FF36}"/>
    <cellStyle name="%20 - Vurgu1 2 3" xfId="397" xr:uid="{DE4CBD9F-ED7C-4A1D-9A3F-DF5B0C2EFBF9}"/>
    <cellStyle name="%20 - Vurgu1 2 4" xfId="770" xr:uid="{706CD8AC-619E-451C-AF8E-C33E786DBF4D}"/>
    <cellStyle name="%20 - Vurgu1 20" xfId="844" xr:uid="{C34AD8F5-FD89-4306-8991-DC65F7850DEF}"/>
    <cellStyle name="%20 - Vurgu1 21" xfId="863" xr:uid="{5CF6B35B-4846-4E19-BDA4-380A89084314}"/>
    <cellStyle name="%20 - Vurgu1 22" xfId="883" xr:uid="{35FCD556-B9EA-4D5F-AE43-5158452ADE62}"/>
    <cellStyle name="%20 - Vurgu1 23" xfId="903" xr:uid="{D0A588F3-DD0E-46C5-99BB-AA2039F88C52}"/>
    <cellStyle name="%20 - Vurgu1 24" xfId="923" xr:uid="{FF04CC04-D921-4BD6-81DC-F94BCF3F3167}"/>
    <cellStyle name="%20 - Vurgu1 25" xfId="943" xr:uid="{B023C771-5B15-4060-8027-29113DB57159}"/>
    <cellStyle name="%20 - Vurgu1 26" xfId="963" xr:uid="{6A0CDD5C-5072-4BB6-A963-C370BA5EA039}"/>
    <cellStyle name="%20 - Vurgu1 27" xfId="983" xr:uid="{A9FE8214-40A4-4D1F-9E86-37F969EC945F}"/>
    <cellStyle name="%20 - Vurgu1 28" xfId="1003" xr:uid="{2906B8E8-74F7-4ABF-A259-3B7742D51CCE}"/>
    <cellStyle name="%20 - Vurgu1 29" xfId="1022" xr:uid="{8A3CB867-311E-4855-A95B-8CE1E638AFF9}"/>
    <cellStyle name="%20 - Vurgu1 3" xfId="171" xr:uid="{8905C925-6660-4757-A9A5-63342D9D026F}"/>
    <cellStyle name="%20 - Vurgu1 3 2" xfId="410" xr:uid="{56376711-B327-4FA7-856C-47417109B1B8}"/>
    <cellStyle name="%20 - Vurgu1 30" xfId="1042" xr:uid="{1ADC0C14-E8B1-4CCD-8B48-FC063799B68B}"/>
    <cellStyle name="%20 - Vurgu1 4" xfId="213" xr:uid="{2D3315AE-8365-4E76-9FFE-9613705ABA4F}"/>
    <cellStyle name="%20 - Vurgu1 4 2" xfId="429" xr:uid="{505D69ED-5751-495E-ACCA-5F706C0A76DC}"/>
    <cellStyle name="%20 - Vurgu1 5" xfId="232" xr:uid="{46FA6718-6CC1-4994-AF97-7BD9CFDD83C6}"/>
    <cellStyle name="%20 - Vurgu1 5 2" xfId="448" xr:uid="{CB483D79-2AF4-4D9C-AD0A-3397BC1E5B3B}"/>
    <cellStyle name="%20 - Vurgu1 6" xfId="252" xr:uid="{9D3839EF-7702-4DBC-B023-A7DB407EA4DC}"/>
    <cellStyle name="%20 - Vurgu1 6 2" xfId="467" xr:uid="{21E78303-A213-4BB0-836E-916651CCC174}"/>
    <cellStyle name="%20 - Vurgu1 7" xfId="271" xr:uid="{2C868001-633C-48EC-BEC2-D2D76F0AD70C}"/>
    <cellStyle name="%20 - Vurgu1 8" xfId="290" xr:uid="{D73B150A-B017-47BF-9B91-E1D247C9CD64}"/>
    <cellStyle name="%20 - Vurgu1 9" xfId="309" xr:uid="{77CFA840-2F92-4CA5-AFC8-848700E9BB41}"/>
    <cellStyle name="%20 - Vurgu2" xfId="23" builtinId="34" customBuiltin="1"/>
    <cellStyle name="%20 - Vurgu2 10" xfId="331" xr:uid="{0034B364-5DC2-4F3D-9FE9-0E451FE43E92}"/>
    <cellStyle name="%20 - Vurgu2 11" xfId="350" xr:uid="{D0075B61-DB14-4F36-BF2C-086C4E8D8B6B}"/>
    <cellStyle name="%20 - Vurgu2 12" xfId="492" xr:uid="{F6F18A79-0E01-4A5F-8F7E-2AE9DC3C6689}"/>
    <cellStyle name="%20 - Vurgu2 13" xfId="511" xr:uid="{05B4DF38-DEEB-4AB9-85AA-3A6E5B833319}"/>
    <cellStyle name="%20 - Vurgu2 14" xfId="530" xr:uid="{19504D4E-193E-4527-B6C7-D82CA5FEE385}"/>
    <cellStyle name="%20 - Vurgu2 15" xfId="549" xr:uid="{B31B89D0-085B-499B-8B6C-D7AD0074A6D7}"/>
    <cellStyle name="%20 - Vurgu2 16" xfId="568" xr:uid="{06562EA2-3BC2-4105-B34B-CD54696EFE69}"/>
    <cellStyle name="%20 - Vurgu2 17" xfId="587" xr:uid="{523748F3-DF2B-481E-93EE-8B473C5E8884}"/>
    <cellStyle name="%20 - Vurgu2 18" xfId="607" xr:uid="{D9F2AF88-AE75-4068-B5CE-108FB179E9FB}"/>
    <cellStyle name="%20 - Vurgu2 19" xfId="827" xr:uid="{A1B70373-C54F-4925-8696-71A568AB3F70}"/>
    <cellStyle name="%20 - Vurgu2 2" xfId="160" xr:uid="{2756D4B6-5CCE-4E7C-B5BA-CF8A97476E02}"/>
    <cellStyle name="%20 - Vurgu2 2 2" xfId="197" xr:uid="{D9CDD491-4102-4F9A-B93F-11CEDFE21C55}"/>
    <cellStyle name="%20 - Vurgu2 2 3" xfId="399" xr:uid="{075C3D3E-75F6-4A49-8AF7-EEA28AB29C07}"/>
    <cellStyle name="%20 - Vurgu2 2 4" xfId="771" xr:uid="{822ED7F3-899D-4D96-9446-02763919F51B}"/>
    <cellStyle name="%20 - Vurgu2 20" xfId="847" xr:uid="{C21FCEE9-D613-4A9A-A7D3-78F3DC0DD8EA}"/>
    <cellStyle name="%20 - Vurgu2 21" xfId="866" xr:uid="{6160268A-C01F-414E-A8F8-8506072CA2CB}"/>
    <cellStyle name="%20 - Vurgu2 22" xfId="886" xr:uid="{F4D4CC25-A169-4E04-9898-7EA6669A984E}"/>
    <cellStyle name="%20 - Vurgu2 23" xfId="906" xr:uid="{6938CAB0-7327-412B-8361-2CBD23036D8C}"/>
    <cellStyle name="%20 - Vurgu2 24" xfId="926" xr:uid="{142F50CA-21FE-449B-9C97-0B329DFCF5F3}"/>
    <cellStyle name="%20 - Vurgu2 25" xfId="946" xr:uid="{D7C0656B-0BEA-49C6-B3AC-46329645100C}"/>
    <cellStyle name="%20 - Vurgu2 26" xfId="966" xr:uid="{9B93396F-9186-4BCF-A9FE-98D9B34C5640}"/>
    <cellStyle name="%20 - Vurgu2 27" xfId="986" xr:uid="{E837BA8C-9B23-4D2C-8D49-9DBEDA8143EE}"/>
    <cellStyle name="%20 - Vurgu2 28" xfId="1006" xr:uid="{43468981-FA19-4497-A397-B71B035917E1}"/>
    <cellStyle name="%20 - Vurgu2 29" xfId="1025" xr:uid="{35C516CF-4202-4507-99EE-2624E23D8033}"/>
    <cellStyle name="%20 - Vurgu2 3" xfId="174" xr:uid="{CFFF8996-C13B-4D68-80F9-050619A323A6}"/>
    <cellStyle name="%20 - Vurgu2 3 2" xfId="413" xr:uid="{236E652F-26A5-41D3-B9E2-A088313759C8}"/>
    <cellStyle name="%20 - Vurgu2 30" xfId="1045" xr:uid="{1A5033FF-A1D0-4EDD-9DE3-B9050C91A1CC}"/>
    <cellStyle name="%20 - Vurgu2 4" xfId="216" xr:uid="{752B510E-88D2-4F62-8E99-ADA21404678E}"/>
    <cellStyle name="%20 - Vurgu2 4 2" xfId="432" xr:uid="{50857D35-3F2E-498F-A461-5592731C9979}"/>
    <cellStyle name="%20 - Vurgu2 5" xfId="235" xr:uid="{676B01EE-F660-4C3E-83A9-F9DB6CEB89DC}"/>
    <cellStyle name="%20 - Vurgu2 5 2" xfId="451" xr:uid="{C514F306-25AB-46E0-BEA1-6666B68C0A95}"/>
    <cellStyle name="%20 - Vurgu2 6" xfId="255" xr:uid="{CA1061C7-BBF8-49B0-9DC8-E079F7A98DAB}"/>
    <cellStyle name="%20 - Vurgu2 6 2" xfId="470" xr:uid="{D434C2A3-C1E8-411E-A011-23E10BE9F32F}"/>
    <cellStyle name="%20 - Vurgu2 7" xfId="274" xr:uid="{4E678EDC-773C-4688-A45C-811C308DF703}"/>
    <cellStyle name="%20 - Vurgu2 8" xfId="293" xr:uid="{7EF350B6-507F-4A60-B2FD-0B31C75D7E64}"/>
    <cellStyle name="%20 - Vurgu2 9" xfId="312" xr:uid="{535DD5D3-7C96-4B66-927E-79B5DE3827CC}"/>
    <cellStyle name="%20 - Vurgu3" xfId="27" builtinId="38" customBuiltin="1"/>
    <cellStyle name="%20 - Vurgu3 10" xfId="334" xr:uid="{A65F6C0C-6261-4766-B28F-B7C28C21D417}"/>
    <cellStyle name="%20 - Vurgu3 11" xfId="353" xr:uid="{893B7F84-9D59-43FD-8766-88D935FD85C4}"/>
    <cellStyle name="%20 - Vurgu3 12" xfId="495" xr:uid="{8510B829-21B2-4887-9A3C-D53CC1A19BAA}"/>
    <cellStyle name="%20 - Vurgu3 13" xfId="514" xr:uid="{E6603B26-10C5-4262-83E5-DC850495F63A}"/>
    <cellStyle name="%20 - Vurgu3 14" xfId="533" xr:uid="{3A644C56-410A-4F11-8987-229D4428386E}"/>
    <cellStyle name="%20 - Vurgu3 15" xfId="552" xr:uid="{C07FF436-040B-4D66-A138-3D9870F6E219}"/>
    <cellStyle name="%20 - Vurgu3 16" xfId="571" xr:uid="{FF877778-A713-4190-AF59-3A87638B8438}"/>
    <cellStyle name="%20 - Vurgu3 17" xfId="590" xr:uid="{C2790D96-CF0C-4729-B24D-FF69B9509675}"/>
    <cellStyle name="%20 - Vurgu3 18" xfId="610" xr:uid="{60740402-AE57-4F57-9E6F-10402154FFC1}"/>
    <cellStyle name="%20 - Vurgu3 19" xfId="830" xr:uid="{1D20AD64-3428-4F2B-B220-B3E15207C3C1}"/>
    <cellStyle name="%20 - Vurgu3 2" xfId="162" xr:uid="{AD375629-38D3-43F2-8B9C-21BE0E9D96BF}"/>
    <cellStyle name="%20 - Vurgu3 2 2" xfId="200" xr:uid="{FFB214BA-B369-4F60-8E89-54FF89819901}"/>
    <cellStyle name="%20 - Vurgu3 2 3" xfId="401" xr:uid="{25CB19D3-8A7E-498A-9199-E50F3ED6FCD9}"/>
    <cellStyle name="%20 - Vurgu3 2 4" xfId="772" xr:uid="{14848508-B95D-440B-848A-8FFB7DC1F033}"/>
    <cellStyle name="%20 - Vurgu3 20" xfId="850" xr:uid="{30765F13-F6DF-47AE-B5DB-2747FAB9F037}"/>
    <cellStyle name="%20 - Vurgu3 21" xfId="869" xr:uid="{00B0BAB2-4C9F-4221-88EE-CAA5C31D5422}"/>
    <cellStyle name="%20 - Vurgu3 22" xfId="889" xr:uid="{10667753-3881-43AF-AB98-D5C75EC58978}"/>
    <cellStyle name="%20 - Vurgu3 23" xfId="909" xr:uid="{102E224D-7A3C-4C97-B18F-B2228A0141C1}"/>
    <cellStyle name="%20 - Vurgu3 24" xfId="929" xr:uid="{670A0A39-22B2-4BF4-8DA4-2C83C1F882AD}"/>
    <cellStyle name="%20 - Vurgu3 25" xfId="949" xr:uid="{2DF384B1-0E47-4BA0-9CEF-0AB75563A628}"/>
    <cellStyle name="%20 - Vurgu3 26" xfId="969" xr:uid="{4AC7A81C-8D9A-42A1-971B-94B027AA3468}"/>
    <cellStyle name="%20 - Vurgu3 27" xfId="989" xr:uid="{D07D152C-84EC-455F-BBE5-6ED53947195A}"/>
    <cellStyle name="%20 - Vurgu3 28" xfId="1009" xr:uid="{8AC01706-5FEC-4E94-8D11-D58DF70829F5}"/>
    <cellStyle name="%20 - Vurgu3 29" xfId="1028" xr:uid="{75A6C76A-F82D-4DB2-ACE3-51DA88266A5D}"/>
    <cellStyle name="%20 - Vurgu3 3" xfId="177" xr:uid="{0D69AE8A-1B4E-4CF6-A137-A166C3829E49}"/>
    <cellStyle name="%20 - Vurgu3 3 2" xfId="416" xr:uid="{67307BBF-E11B-4322-8253-A13B3168054B}"/>
    <cellStyle name="%20 - Vurgu3 30" xfId="1048" xr:uid="{C0CF54BD-2439-4674-A30A-4E3DCB0CFFF7}"/>
    <cellStyle name="%20 - Vurgu3 4" xfId="219" xr:uid="{D787574F-553A-425B-9AB9-580DA28FA082}"/>
    <cellStyle name="%20 - Vurgu3 4 2" xfId="435" xr:uid="{E0D4D8B6-34B7-440F-8556-935368E75411}"/>
    <cellStyle name="%20 - Vurgu3 5" xfId="238" xr:uid="{010C473A-ACD4-46EE-A021-6D9557592698}"/>
    <cellStyle name="%20 - Vurgu3 5 2" xfId="454" xr:uid="{A541D44F-3775-44D6-8783-0967B97D3763}"/>
    <cellStyle name="%20 - Vurgu3 6" xfId="258" xr:uid="{7EC83588-8D54-4CF0-8650-9C3444B4EB72}"/>
    <cellStyle name="%20 - Vurgu3 6 2" xfId="473" xr:uid="{7904E51B-0743-4C2D-A50F-822A3C4EA2D7}"/>
    <cellStyle name="%20 - Vurgu3 7" xfId="277" xr:uid="{23172EF6-DE9B-488E-924C-E0F00B5FF724}"/>
    <cellStyle name="%20 - Vurgu3 8" xfId="296" xr:uid="{74BB801F-FFED-4061-81B1-E535750ACC33}"/>
    <cellStyle name="%20 - Vurgu3 9" xfId="315" xr:uid="{8A079445-69EA-46CC-AB14-1E93DF2E8E3C}"/>
    <cellStyle name="%20 - Vurgu4" xfId="31" builtinId="42" customBuiltin="1"/>
    <cellStyle name="%20 - Vurgu4 10" xfId="337" xr:uid="{B32391BB-4D7F-41D3-92F8-180BEFD416E8}"/>
    <cellStyle name="%20 - Vurgu4 11" xfId="356" xr:uid="{A7BC38B1-2CAC-4975-B1AC-35C5A3EB02BD}"/>
    <cellStyle name="%20 - Vurgu4 12" xfId="498" xr:uid="{A01ADCD9-D5A7-40B0-A743-A0CD1E2785B7}"/>
    <cellStyle name="%20 - Vurgu4 13" xfId="517" xr:uid="{C2ECDA33-B25B-4C98-8317-FC721CE9C67A}"/>
    <cellStyle name="%20 - Vurgu4 14" xfId="536" xr:uid="{6147076D-4AC6-4D28-8328-5A709F5FE27C}"/>
    <cellStyle name="%20 - Vurgu4 15" xfId="555" xr:uid="{0A10149B-F52F-4613-AB3F-94D2223AC073}"/>
    <cellStyle name="%20 - Vurgu4 16" xfId="574" xr:uid="{B0BD0D26-BB03-4A7F-AC49-39C3F83AD088}"/>
    <cellStyle name="%20 - Vurgu4 17" xfId="593" xr:uid="{380A8F81-9B84-4B7A-B52E-70D15B652356}"/>
    <cellStyle name="%20 - Vurgu4 18" xfId="613" xr:uid="{B5123298-1297-4645-AC42-BF25E36D416B}"/>
    <cellStyle name="%20 - Vurgu4 19" xfId="833" xr:uid="{EE1D23DA-EF7B-444C-A672-1D42CC8C8A42}"/>
    <cellStyle name="%20 - Vurgu4 2" xfId="164" xr:uid="{60DDED7A-7E50-46C5-86AB-C7E5E74BABAB}"/>
    <cellStyle name="%20 - Vurgu4 2 2" xfId="203" xr:uid="{D590102C-60E6-4A31-8C22-37B543481E31}"/>
    <cellStyle name="%20 - Vurgu4 2 3" xfId="403" xr:uid="{8CC7C8E7-A3D6-4D80-A2ED-F4F06F09960D}"/>
    <cellStyle name="%20 - Vurgu4 2 4" xfId="773" xr:uid="{A5BE3C2D-D20A-420A-A846-4B36A441E7F8}"/>
    <cellStyle name="%20 - Vurgu4 20" xfId="853" xr:uid="{F09B6FFE-6CC9-4876-B46C-E375EE1A07A1}"/>
    <cellStyle name="%20 - Vurgu4 21" xfId="872" xr:uid="{06417F78-B0DC-4498-B439-19FF06BBE73E}"/>
    <cellStyle name="%20 - Vurgu4 22" xfId="892" xr:uid="{B29B6381-46E3-47F1-B4BA-D12380B46A11}"/>
    <cellStyle name="%20 - Vurgu4 23" xfId="912" xr:uid="{45D60B8A-0E7F-40B1-BD50-4D7013F32C9F}"/>
    <cellStyle name="%20 - Vurgu4 24" xfId="932" xr:uid="{5814A29A-049D-4D13-A99B-E45D35C9C5FE}"/>
    <cellStyle name="%20 - Vurgu4 25" xfId="952" xr:uid="{38522DA4-BADA-4FD5-80B3-D99424AABFD3}"/>
    <cellStyle name="%20 - Vurgu4 26" xfId="972" xr:uid="{B57347D7-1E6C-408A-8656-EE45E5D3BD00}"/>
    <cellStyle name="%20 - Vurgu4 27" xfId="992" xr:uid="{6262B731-8217-43FC-89BD-241F609B8424}"/>
    <cellStyle name="%20 - Vurgu4 28" xfId="1012" xr:uid="{4CC256FA-9603-4ACD-9CFA-3081DBB1B22C}"/>
    <cellStyle name="%20 - Vurgu4 29" xfId="1031" xr:uid="{CFDAFFFE-8E96-4412-9384-81CDAF45AE3A}"/>
    <cellStyle name="%20 - Vurgu4 3" xfId="180" xr:uid="{B6E30374-3349-4EF3-BD92-B57E19E4AED4}"/>
    <cellStyle name="%20 - Vurgu4 3 2" xfId="419" xr:uid="{100DF7EF-6450-4800-B1A3-094EB013C1E4}"/>
    <cellStyle name="%20 - Vurgu4 30" xfId="1051" xr:uid="{8B03248F-CCBE-4C40-A050-FCA698B432AB}"/>
    <cellStyle name="%20 - Vurgu4 4" xfId="222" xr:uid="{E5281434-6DB0-49EA-B4B4-60330C49F68F}"/>
    <cellStyle name="%20 - Vurgu4 4 2" xfId="438" xr:uid="{CF63AEDE-1BFE-4FF6-BD61-0C032E143167}"/>
    <cellStyle name="%20 - Vurgu4 5" xfId="241" xr:uid="{6B3F3894-F96C-4F5D-896E-330388E851CC}"/>
    <cellStyle name="%20 - Vurgu4 5 2" xfId="457" xr:uid="{0C4C2A8E-6862-4DB0-B195-480C671BF42E}"/>
    <cellStyle name="%20 - Vurgu4 6" xfId="261" xr:uid="{7DEC29AC-6CC9-42B3-818D-AAFE9A351B06}"/>
    <cellStyle name="%20 - Vurgu4 6 2" xfId="476" xr:uid="{640206C1-1A2F-4189-AC2E-B5376E514B05}"/>
    <cellStyle name="%20 - Vurgu4 7" xfId="280" xr:uid="{6B96B4F3-D75E-498C-90F0-DBB78F601BBD}"/>
    <cellStyle name="%20 - Vurgu4 8" xfId="299" xr:uid="{B0C32269-8476-4A16-8EA6-5FB1F6D6A848}"/>
    <cellStyle name="%20 - Vurgu4 9" xfId="318" xr:uid="{633B811F-B883-4904-81FC-4B1DDB659C69}"/>
    <cellStyle name="%20 - Vurgu5" xfId="35" builtinId="46" customBuiltin="1"/>
    <cellStyle name="%20 - Vurgu5 10" xfId="340" xr:uid="{9D194323-F0CA-4937-9B1F-89D060A6A937}"/>
    <cellStyle name="%20 - Vurgu5 11" xfId="359" xr:uid="{1A732A05-A2AC-42B6-BF24-5F69CB3F9079}"/>
    <cellStyle name="%20 - Vurgu5 12" xfId="501" xr:uid="{B502743E-A479-4190-8AB4-EFCBB6D08CFF}"/>
    <cellStyle name="%20 - Vurgu5 13" xfId="520" xr:uid="{80A345B5-59A9-46CE-858E-A6F226F3A4A9}"/>
    <cellStyle name="%20 - Vurgu5 14" xfId="539" xr:uid="{59C517F7-C14F-461B-BE4E-C6C0B6B8FD09}"/>
    <cellStyle name="%20 - Vurgu5 15" xfId="558" xr:uid="{5696A6D9-D463-44DA-B007-F7F8F30454FC}"/>
    <cellStyle name="%20 - Vurgu5 16" xfId="577" xr:uid="{A84E4586-7AC7-4B8B-9745-12C3036973D6}"/>
    <cellStyle name="%20 - Vurgu5 17" xfId="596" xr:uid="{A68A2ADB-8039-4307-B8A4-6DAA1DC0ADC7}"/>
    <cellStyle name="%20 - Vurgu5 18" xfId="616" xr:uid="{2907CFA3-0E66-403D-86A2-AE3BD93B5CB5}"/>
    <cellStyle name="%20 - Vurgu5 19" xfId="836" xr:uid="{04403530-23E0-4385-9982-ACAF0DE6689B}"/>
    <cellStyle name="%20 - Vurgu5 2" xfId="166" xr:uid="{3DBC82FF-6352-47A1-819B-7D09DFFBAEB6}"/>
    <cellStyle name="%20 - Vurgu5 2 2" xfId="206" xr:uid="{142DEDF8-989C-4BC9-9671-183F6BE24850}"/>
    <cellStyle name="%20 - Vurgu5 2 3" xfId="405" xr:uid="{A201B9BC-ACAF-4B99-95B0-7B01A7FFD4B9}"/>
    <cellStyle name="%20 - Vurgu5 2 4" xfId="774" xr:uid="{775EF08A-1859-4714-943E-044A00045309}"/>
    <cellStyle name="%20 - Vurgu5 20" xfId="856" xr:uid="{17206963-F18B-4DB3-923B-EAF45A2BCB8B}"/>
    <cellStyle name="%20 - Vurgu5 21" xfId="875" xr:uid="{0070668C-AE86-401C-891B-EA651A018374}"/>
    <cellStyle name="%20 - Vurgu5 22" xfId="895" xr:uid="{12D37E44-A99B-4B59-9E97-F5CA0CCAB6B4}"/>
    <cellStyle name="%20 - Vurgu5 23" xfId="915" xr:uid="{856EFD5E-00CF-4FB9-ABD9-5C7385A244FF}"/>
    <cellStyle name="%20 - Vurgu5 24" xfId="935" xr:uid="{B0ABA229-47A3-4C81-8997-8E867881413F}"/>
    <cellStyle name="%20 - Vurgu5 25" xfId="955" xr:uid="{51458DBE-3479-4AAB-92CF-D2C0A6BC0BD9}"/>
    <cellStyle name="%20 - Vurgu5 26" xfId="975" xr:uid="{E5948098-E60B-4A8C-928E-1AFC4C0D31C4}"/>
    <cellStyle name="%20 - Vurgu5 27" xfId="995" xr:uid="{86F1EB56-8B03-4510-82C1-3EB7237A7DBA}"/>
    <cellStyle name="%20 - Vurgu5 28" xfId="1015" xr:uid="{34920219-9069-4D76-9E1A-7AC69F6465D2}"/>
    <cellStyle name="%20 - Vurgu5 29" xfId="1034" xr:uid="{A88E9166-4EAD-44E2-8770-14B53757C03E}"/>
    <cellStyle name="%20 - Vurgu5 3" xfId="183" xr:uid="{9E12829E-3AA1-410B-8662-AC183C683C5A}"/>
    <cellStyle name="%20 - Vurgu5 3 2" xfId="422" xr:uid="{1C2E3AC9-444E-47BA-8453-80DAB8BB8B74}"/>
    <cellStyle name="%20 - Vurgu5 30" xfId="1054" xr:uid="{2783A0C0-508F-4814-A32F-E2D8275F11D0}"/>
    <cellStyle name="%20 - Vurgu5 4" xfId="225" xr:uid="{64BDE7BF-2D4E-4D51-A369-CAE54CAAFC77}"/>
    <cellStyle name="%20 - Vurgu5 4 2" xfId="441" xr:uid="{8FEAEA76-7331-44B9-AE19-451DAB5BDE28}"/>
    <cellStyle name="%20 - Vurgu5 5" xfId="244" xr:uid="{9B81CCC7-979A-4444-BBAC-5E92A0BC7326}"/>
    <cellStyle name="%20 - Vurgu5 5 2" xfId="460" xr:uid="{6452DC4A-5517-4DB5-81FC-0D64DA90FA97}"/>
    <cellStyle name="%20 - Vurgu5 6" xfId="264" xr:uid="{BA2259B7-5AE1-4575-B242-087CBFFC44FD}"/>
    <cellStyle name="%20 - Vurgu5 6 2" xfId="479" xr:uid="{45AF7049-0688-4785-8A7F-E584EAD22BC4}"/>
    <cellStyle name="%20 - Vurgu5 7" xfId="283" xr:uid="{A5CFA108-1474-4C3B-9E65-7A9A227566DF}"/>
    <cellStyle name="%20 - Vurgu5 8" xfId="302" xr:uid="{24AFD3D5-CF9E-446B-900B-8B03C1CF1783}"/>
    <cellStyle name="%20 - Vurgu5 9" xfId="321" xr:uid="{C1C512FC-1194-4AA3-B14F-C3CA59F5158F}"/>
    <cellStyle name="%20 - Vurgu6" xfId="39" builtinId="50" customBuiltin="1"/>
    <cellStyle name="%20 - Vurgu6 10" xfId="343" xr:uid="{3972F89D-037A-4AB8-B093-464F42AD62EB}"/>
    <cellStyle name="%20 - Vurgu6 11" xfId="362" xr:uid="{6737B41B-BD3D-49A2-961F-329EE24EE3F0}"/>
    <cellStyle name="%20 - Vurgu6 12" xfId="504" xr:uid="{03EF0F23-A6C4-45ED-9BA7-60727386769C}"/>
    <cellStyle name="%20 - Vurgu6 13" xfId="523" xr:uid="{5A3891BF-DAFF-436F-AB3C-1039959B9ADF}"/>
    <cellStyle name="%20 - Vurgu6 14" xfId="542" xr:uid="{EC5C7F8D-3762-4F66-A419-6E853BDE78AE}"/>
    <cellStyle name="%20 - Vurgu6 15" xfId="561" xr:uid="{EA8A7506-0AEF-4E62-B8B4-BA41FF0C680F}"/>
    <cellStyle name="%20 - Vurgu6 16" xfId="580" xr:uid="{40F6CCB8-C68F-44B2-8A9E-C70E2A6CA70F}"/>
    <cellStyle name="%20 - Vurgu6 17" xfId="599" xr:uid="{D1094568-94B6-4014-9150-EC55A3A0F8CB}"/>
    <cellStyle name="%20 - Vurgu6 18" xfId="619" xr:uid="{5A8B3031-AC66-45B8-919E-CBABFD1CA0DD}"/>
    <cellStyle name="%20 - Vurgu6 19" xfId="839" xr:uid="{3C95AB38-8089-48B9-B83F-3B86F4A5108E}"/>
    <cellStyle name="%20 - Vurgu6 2" xfId="168" xr:uid="{323D9BCB-F8E8-4BA2-A8A8-BDF9073BD5CC}"/>
    <cellStyle name="%20 - Vurgu6 2 2" xfId="209" xr:uid="{BDB2F6C0-C54D-4ED5-8739-24D63CC4E95E}"/>
    <cellStyle name="%20 - Vurgu6 2 3" xfId="407" xr:uid="{AE8F0F45-13F0-4E82-9569-3E32595A72F9}"/>
    <cellStyle name="%20 - Vurgu6 2 4" xfId="775" xr:uid="{88E74982-91AB-49F4-BAF5-FF923BD284D5}"/>
    <cellStyle name="%20 - Vurgu6 20" xfId="859" xr:uid="{A004998C-E67D-4759-AF21-A3B64DB67AAE}"/>
    <cellStyle name="%20 - Vurgu6 21" xfId="878" xr:uid="{5E96FAB3-8F7A-41BF-A5A6-8DD2634C5DF8}"/>
    <cellStyle name="%20 - Vurgu6 22" xfId="898" xr:uid="{526E4E6C-66B4-4823-A32F-6D24C6E6C518}"/>
    <cellStyle name="%20 - Vurgu6 23" xfId="918" xr:uid="{607A119E-CEA7-4EB3-BCF8-7D207B30D3C8}"/>
    <cellStyle name="%20 - Vurgu6 24" xfId="938" xr:uid="{D856C309-39F8-401A-8E6C-E389EA7EB15D}"/>
    <cellStyle name="%20 - Vurgu6 25" xfId="958" xr:uid="{139C21B2-5165-4B24-A12E-D3E7CA9BF021}"/>
    <cellStyle name="%20 - Vurgu6 26" xfId="978" xr:uid="{7F04EBEC-F7F2-41FE-968A-DAE4DA32283C}"/>
    <cellStyle name="%20 - Vurgu6 27" xfId="998" xr:uid="{CE8D5444-C27E-4C56-BEB8-31D21E60BF01}"/>
    <cellStyle name="%20 - Vurgu6 28" xfId="1018" xr:uid="{244C73A6-E666-4588-9CB5-8453E5FD96BD}"/>
    <cellStyle name="%20 - Vurgu6 29" xfId="1037" xr:uid="{84B18A8C-F137-495A-B803-959196ECB379}"/>
    <cellStyle name="%20 - Vurgu6 3" xfId="186" xr:uid="{53A26CBE-1F16-4C28-B191-D3B9AF89DE13}"/>
    <cellStyle name="%20 - Vurgu6 3 2" xfId="425" xr:uid="{6FCC02A7-1816-4D9A-9B20-4CB8CB7CD9FB}"/>
    <cellStyle name="%20 - Vurgu6 30" xfId="1057" xr:uid="{ECE181D3-9726-4939-A82B-BE1151226461}"/>
    <cellStyle name="%20 - Vurgu6 4" xfId="228" xr:uid="{26CD2E31-2798-4069-AD5A-292087019AF0}"/>
    <cellStyle name="%20 - Vurgu6 4 2" xfId="444" xr:uid="{A1A87621-563B-41B2-BB77-7E9106609C9A}"/>
    <cellStyle name="%20 - Vurgu6 5" xfId="247" xr:uid="{9AC6BF4A-35C2-454E-ACF1-C3CC31AF3F39}"/>
    <cellStyle name="%20 - Vurgu6 5 2" xfId="463" xr:uid="{03956E92-CE67-42FD-A031-561BBFB1BD4E}"/>
    <cellStyle name="%20 - Vurgu6 6" xfId="267" xr:uid="{0E365E9C-0365-4921-9B49-C50DBD0BCC9A}"/>
    <cellStyle name="%20 - Vurgu6 6 2" xfId="482" xr:uid="{E331AB27-A20F-462E-B96F-22F564A62A61}"/>
    <cellStyle name="%20 - Vurgu6 7" xfId="286" xr:uid="{3507B4C4-1B50-4F5B-B85E-7FF3893A83F9}"/>
    <cellStyle name="%20 - Vurgu6 8" xfId="305" xr:uid="{59F0FF50-F54B-452E-B2D8-A1CDC664D221}"/>
    <cellStyle name="%20 - Vurgu6 9" xfId="324" xr:uid="{2368FAE8-B185-4975-9903-0D9565DBC091}"/>
    <cellStyle name="%40 - Vurgu1" xfId="20" builtinId="31" customBuiltin="1"/>
    <cellStyle name="%40 - Vurgu1 10" xfId="329" xr:uid="{E290BF06-0898-491A-8BB9-31800B9A5761}"/>
    <cellStyle name="%40 - Vurgu1 11" xfId="348" xr:uid="{9CEFC6EA-6151-407F-AA6D-F154BE1D827E}"/>
    <cellStyle name="%40 - Vurgu1 12" xfId="490" xr:uid="{6A070CF6-EC88-430E-94D9-AE67963A0472}"/>
    <cellStyle name="%40 - Vurgu1 13" xfId="509" xr:uid="{7390A329-4EA0-4CA2-9B03-93974E05C0B4}"/>
    <cellStyle name="%40 - Vurgu1 14" xfId="528" xr:uid="{99AB0E67-B08A-4E18-AD8B-A6335237FA38}"/>
    <cellStyle name="%40 - Vurgu1 15" xfId="547" xr:uid="{B03AE149-9C89-42CE-A6F3-162FF0D30C26}"/>
    <cellStyle name="%40 - Vurgu1 16" xfId="566" xr:uid="{45026A35-C408-4C76-9316-FF56B59CC7B8}"/>
    <cellStyle name="%40 - Vurgu1 17" xfId="585" xr:uid="{9C4C6BFE-7D78-494D-A9A9-46E219258D54}"/>
    <cellStyle name="%40 - Vurgu1 18" xfId="605" xr:uid="{906C0DAD-E0A8-47E1-BAF7-12387F3806C4}"/>
    <cellStyle name="%40 - Vurgu1 19" xfId="825" xr:uid="{78B4974E-EE10-4B04-8FB9-04E82EB9D707}"/>
    <cellStyle name="%40 - Vurgu1 2" xfId="159" xr:uid="{84F4610A-C5BF-40C6-8C0C-390C5B74CF1E}"/>
    <cellStyle name="%40 - Vurgu1 2 2" xfId="195" xr:uid="{9B696824-C0B5-413F-88D7-48EE5E85B9E4}"/>
    <cellStyle name="%40 - Vurgu1 2 3" xfId="398" xr:uid="{69D7284F-1C50-434B-BA0D-0E6B7FD6C3EF}"/>
    <cellStyle name="%40 - Vurgu1 2 4" xfId="776" xr:uid="{0AE445F9-7C5A-4C71-968F-3B3E9546E306}"/>
    <cellStyle name="%40 - Vurgu1 20" xfId="845" xr:uid="{7484D09A-0B94-466D-9194-FB072F0FB937}"/>
    <cellStyle name="%40 - Vurgu1 21" xfId="864" xr:uid="{4A0B8D6D-2BD8-4AD9-A3F1-B09E0269A673}"/>
    <cellStyle name="%40 - Vurgu1 22" xfId="884" xr:uid="{05AB81A5-02F3-4ED8-983F-AE453A2E1CB7}"/>
    <cellStyle name="%40 - Vurgu1 23" xfId="904" xr:uid="{627BACDC-67F2-4A67-A9A6-4529DB63102A}"/>
    <cellStyle name="%40 - Vurgu1 24" xfId="924" xr:uid="{69C8711D-398C-42E7-AAC9-67AFCE04B6EF}"/>
    <cellStyle name="%40 - Vurgu1 25" xfId="944" xr:uid="{33E7377A-84C2-4D29-8DA9-31EF9B3DD914}"/>
    <cellStyle name="%40 - Vurgu1 26" xfId="964" xr:uid="{CD957A99-F8DC-4F82-8639-B8C750C2B225}"/>
    <cellStyle name="%40 - Vurgu1 27" xfId="984" xr:uid="{02BF1896-FE50-43A3-B21F-92083DA176BD}"/>
    <cellStyle name="%40 - Vurgu1 28" xfId="1004" xr:uid="{48347287-0B4F-4E26-9776-3A1F692C4808}"/>
    <cellStyle name="%40 - Vurgu1 29" xfId="1023" xr:uid="{519F3A0A-D918-405B-B5D7-08422CF6299E}"/>
    <cellStyle name="%40 - Vurgu1 3" xfId="172" xr:uid="{4DB787D8-19C5-458B-83C7-7FF30434092C}"/>
    <cellStyle name="%40 - Vurgu1 3 2" xfId="411" xr:uid="{BA62D662-9E88-4F9D-9CE5-C11394FA1940}"/>
    <cellStyle name="%40 - Vurgu1 30" xfId="1043" xr:uid="{8953B237-1D36-4A10-85A9-327DAF7A0287}"/>
    <cellStyle name="%40 - Vurgu1 4" xfId="214" xr:uid="{7A98C2A4-DD38-4DC9-9904-34947A90AD1B}"/>
    <cellStyle name="%40 - Vurgu1 4 2" xfId="430" xr:uid="{97D4034F-87CE-4923-8F31-E42380BD61CF}"/>
    <cellStyle name="%40 - Vurgu1 5" xfId="233" xr:uid="{E7C615C3-B447-4478-A5FB-AF823505446D}"/>
    <cellStyle name="%40 - Vurgu1 5 2" xfId="449" xr:uid="{6D76C2E3-23D5-47EA-8615-9EFBB80EE1ED}"/>
    <cellStyle name="%40 - Vurgu1 6" xfId="253" xr:uid="{093B9CBA-6A17-451D-95F9-7E559260E5EB}"/>
    <cellStyle name="%40 - Vurgu1 6 2" xfId="468" xr:uid="{85F4D20B-D4CF-45E7-99ED-01E07E1CAF03}"/>
    <cellStyle name="%40 - Vurgu1 7" xfId="272" xr:uid="{356AEEE2-5A1F-44F4-86CD-4176D4C1D52F}"/>
    <cellStyle name="%40 - Vurgu1 8" xfId="291" xr:uid="{AAD24DF3-28BD-403E-839F-68A89C69FAC7}"/>
    <cellStyle name="%40 - Vurgu1 9" xfId="310" xr:uid="{2E2BC0BD-5635-4EAC-8E35-5E528642AFA2}"/>
    <cellStyle name="%40 - Vurgu2" xfId="24" builtinId="35" customBuiltin="1"/>
    <cellStyle name="%40 - Vurgu2 10" xfId="332" xr:uid="{A4DAD879-EBC4-4981-9BB2-235084861907}"/>
    <cellStyle name="%40 - Vurgu2 11" xfId="351" xr:uid="{C340703F-DE0D-4C6A-A181-7B1186A1F979}"/>
    <cellStyle name="%40 - Vurgu2 12" xfId="493" xr:uid="{8A5807C2-36D2-43EA-A0EF-775EC0A3E6DF}"/>
    <cellStyle name="%40 - Vurgu2 13" xfId="512" xr:uid="{AD14EBE9-317D-41A4-AC33-713DC4838A66}"/>
    <cellStyle name="%40 - Vurgu2 14" xfId="531" xr:uid="{B0F56257-45BB-4E3F-97C6-B7995A4F0B29}"/>
    <cellStyle name="%40 - Vurgu2 15" xfId="550" xr:uid="{F8ED8021-BDBB-4E9C-B71C-69308D20E32A}"/>
    <cellStyle name="%40 - Vurgu2 16" xfId="569" xr:uid="{BF7671E4-1599-4B39-9C51-86ACFC51EE91}"/>
    <cellStyle name="%40 - Vurgu2 17" xfId="588" xr:uid="{E69DBB54-AB2A-488E-BDCF-2C9FC2488F3C}"/>
    <cellStyle name="%40 - Vurgu2 18" xfId="608" xr:uid="{0B17B4E0-B24B-4778-B026-224FC6EFAE28}"/>
    <cellStyle name="%40 - Vurgu2 19" xfId="828" xr:uid="{77CCCBF7-B354-4063-9796-BCCD86DB7C96}"/>
    <cellStyle name="%40 - Vurgu2 2" xfId="161" xr:uid="{0CA48B9D-19C3-4420-8C58-AB40DB78A07F}"/>
    <cellStyle name="%40 - Vurgu2 2 2" xfId="198" xr:uid="{F4F25AA6-18C5-46BC-9318-60596814EC3A}"/>
    <cellStyle name="%40 - Vurgu2 2 3" xfId="400" xr:uid="{DC06F115-F390-4E65-B533-4167E821F238}"/>
    <cellStyle name="%40 - Vurgu2 2 4" xfId="777" xr:uid="{31BD4642-F629-493A-8AB7-11B6E14FFAE3}"/>
    <cellStyle name="%40 - Vurgu2 20" xfId="848" xr:uid="{71F0154C-D0C5-4C66-9F76-233F5E9FF7CF}"/>
    <cellStyle name="%40 - Vurgu2 21" xfId="867" xr:uid="{9A6900EC-E267-468E-8919-094D8F929C7D}"/>
    <cellStyle name="%40 - Vurgu2 22" xfId="887" xr:uid="{57EADE5C-A2E6-49D2-B72D-4F66F7C8E048}"/>
    <cellStyle name="%40 - Vurgu2 23" xfId="907" xr:uid="{28B7F62A-7763-4BAD-8F6F-E67D402E9022}"/>
    <cellStyle name="%40 - Vurgu2 24" xfId="927" xr:uid="{59B21160-3F61-4290-AE64-4BF01F6AA79A}"/>
    <cellStyle name="%40 - Vurgu2 25" xfId="947" xr:uid="{C66A255B-5AC6-463B-9B93-A953C937853D}"/>
    <cellStyle name="%40 - Vurgu2 26" xfId="967" xr:uid="{4B12A136-FE49-42C8-B118-E633F7C5C2B5}"/>
    <cellStyle name="%40 - Vurgu2 27" xfId="987" xr:uid="{D9450244-418D-4491-BDF4-789D4601C4E6}"/>
    <cellStyle name="%40 - Vurgu2 28" xfId="1007" xr:uid="{E4345E81-D16E-4ADA-8F80-CB9A4D19659E}"/>
    <cellStyle name="%40 - Vurgu2 29" xfId="1026" xr:uid="{EF3033A1-248F-4292-899C-8B33A3A3EC89}"/>
    <cellStyle name="%40 - Vurgu2 3" xfId="175" xr:uid="{7EFF1235-5928-44F1-A146-CBFBB5F12253}"/>
    <cellStyle name="%40 - Vurgu2 3 2" xfId="414" xr:uid="{F4E88358-B8E2-4002-837D-929FD7498872}"/>
    <cellStyle name="%40 - Vurgu2 30" xfId="1046" xr:uid="{A2BBA23F-B24A-4ECB-BEC0-E367B0B84D7C}"/>
    <cellStyle name="%40 - Vurgu2 4" xfId="217" xr:uid="{9407B058-3F34-4538-BF44-8037DD064791}"/>
    <cellStyle name="%40 - Vurgu2 4 2" xfId="433" xr:uid="{638338FF-0485-4D82-A77C-B0AD5F558BA3}"/>
    <cellStyle name="%40 - Vurgu2 5" xfId="236" xr:uid="{B34494FF-BF6B-40FC-BFEE-0DF20338FCF4}"/>
    <cellStyle name="%40 - Vurgu2 5 2" xfId="452" xr:uid="{EAD7CBD8-FB2E-48C2-9DD1-7ED6C1653D7B}"/>
    <cellStyle name="%40 - Vurgu2 6" xfId="256" xr:uid="{F3787FC1-BABF-4BB4-AFEC-32C600DDD7F4}"/>
    <cellStyle name="%40 - Vurgu2 6 2" xfId="471" xr:uid="{E911301C-536F-40A1-B10D-3F15E2DCDF8E}"/>
    <cellStyle name="%40 - Vurgu2 7" xfId="275" xr:uid="{F275B78C-D99F-4D85-8B68-6227021E33E2}"/>
    <cellStyle name="%40 - Vurgu2 8" xfId="294" xr:uid="{D81AD116-4F95-46AA-8C44-DE78E8BE430C}"/>
    <cellStyle name="%40 - Vurgu2 9" xfId="313" xr:uid="{206B7AE9-27C1-4D71-90AD-0AFAA91D9D54}"/>
    <cellStyle name="%40 - Vurgu3" xfId="28" builtinId="39" customBuiltin="1"/>
    <cellStyle name="%40 - Vurgu3 10" xfId="335" xr:uid="{E85FBD46-0740-4523-BA41-9CF6371F3072}"/>
    <cellStyle name="%40 - Vurgu3 11" xfId="354" xr:uid="{789DEF15-6A1F-4036-A203-FA7E2C679FE9}"/>
    <cellStyle name="%40 - Vurgu3 12" xfId="496" xr:uid="{C48E4A10-1E10-48B5-8983-13100DECE29F}"/>
    <cellStyle name="%40 - Vurgu3 13" xfId="515" xr:uid="{8687449F-AB08-4A4D-A7CE-290C950176D4}"/>
    <cellStyle name="%40 - Vurgu3 14" xfId="534" xr:uid="{BEACA168-D2BE-46AB-9053-0436EBC67711}"/>
    <cellStyle name="%40 - Vurgu3 15" xfId="553" xr:uid="{79C643E0-EF9B-4712-9970-54560F0907F4}"/>
    <cellStyle name="%40 - Vurgu3 16" xfId="572" xr:uid="{E1DDC921-636E-4C8B-ACBB-A281249EFF91}"/>
    <cellStyle name="%40 - Vurgu3 17" xfId="591" xr:uid="{F421E761-8175-4967-A9EB-AB602AD4E7ED}"/>
    <cellStyle name="%40 - Vurgu3 18" xfId="611" xr:uid="{29495553-23BB-4563-A6C6-26B541DF979B}"/>
    <cellStyle name="%40 - Vurgu3 19" xfId="831" xr:uid="{E2629959-544B-4C1B-9CAB-BC635E9F5AFE}"/>
    <cellStyle name="%40 - Vurgu3 2" xfId="163" xr:uid="{2CC320E7-C6C6-4D15-BCB7-3B611C77C1E5}"/>
    <cellStyle name="%40 - Vurgu3 2 2" xfId="201" xr:uid="{0718E180-7423-435C-999B-AB12A3CDF4DF}"/>
    <cellStyle name="%40 - Vurgu3 2 3" xfId="402" xr:uid="{9C2979D6-4CA3-4771-AA72-715F14BEBD98}"/>
    <cellStyle name="%40 - Vurgu3 2 4" xfId="778" xr:uid="{2B7E6FEF-6581-4F56-9424-01FE7ABB7280}"/>
    <cellStyle name="%40 - Vurgu3 20" xfId="851" xr:uid="{BB54F512-04FB-4661-8D2E-815801963D4D}"/>
    <cellStyle name="%40 - Vurgu3 21" xfId="870" xr:uid="{76DA2168-86BF-4513-8F81-01F4AF77B2B5}"/>
    <cellStyle name="%40 - Vurgu3 22" xfId="890" xr:uid="{92229A26-56FF-4CC9-9B8B-F45630D2582B}"/>
    <cellStyle name="%40 - Vurgu3 23" xfId="910" xr:uid="{30C7AEE8-3046-4E8A-BE93-9A4F3946B020}"/>
    <cellStyle name="%40 - Vurgu3 24" xfId="930" xr:uid="{5018F330-777C-4D2D-A94B-E67D2EE789CD}"/>
    <cellStyle name="%40 - Vurgu3 25" xfId="950" xr:uid="{C7501988-DCEC-4FA8-8665-761BB0B4EB72}"/>
    <cellStyle name="%40 - Vurgu3 26" xfId="970" xr:uid="{874FFDF5-5602-48C0-9653-3F6F65713F79}"/>
    <cellStyle name="%40 - Vurgu3 27" xfId="990" xr:uid="{9726648A-95E6-4956-83D9-88545915A062}"/>
    <cellStyle name="%40 - Vurgu3 28" xfId="1010" xr:uid="{62973186-34FF-40F3-BE90-CC11290F3785}"/>
    <cellStyle name="%40 - Vurgu3 29" xfId="1029" xr:uid="{01BA01B2-19B1-4A06-89CD-62C1E6B57354}"/>
    <cellStyle name="%40 - Vurgu3 3" xfId="178" xr:uid="{504D09FC-241D-4407-8F0F-54D8C5456920}"/>
    <cellStyle name="%40 - Vurgu3 3 2" xfId="417" xr:uid="{2106D2F0-38DD-47C2-B1EB-EFA95A780847}"/>
    <cellStyle name="%40 - Vurgu3 30" xfId="1049" xr:uid="{777E4F48-6254-47AC-8BB5-26CE59C424A8}"/>
    <cellStyle name="%40 - Vurgu3 4" xfId="220" xr:uid="{62F16041-99FD-44D7-B3A0-5F879A21B552}"/>
    <cellStyle name="%40 - Vurgu3 4 2" xfId="436" xr:uid="{9EA3A858-6428-4BB7-B3EE-7A06B13B159A}"/>
    <cellStyle name="%40 - Vurgu3 5" xfId="239" xr:uid="{80D484C0-47D7-4F89-85F6-39402157B69B}"/>
    <cellStyle name="%40 - Vurgu3 5 2" xfId="455" xr:uid="{9D62F9AC-19BE-4F8F-AC6A-740B09554206}"/>
    <cellStyle name="%40 - Vurgu3 6" xfId="259" xr:uid="{7D3AB49A-165C-475F-A23D-342E0CD96908}"/>
    <cellStyle name="%40 - Vurgu3 6 2" xfId="474" xr:uid="{9536C452-2EC8-4B4B-AF6E-9DAA5963BFCC}"/>
    <cellStyle name="%40 - Vurgu3 7" xfId="278" xr:uid="{F0EED0A2-22C1-457A-827F-13FC02A1786A}"/>
    <cellStyle name="%40 - Vurgu3 8" xfId="297" xr:uid="{70D27CBD-1C0A-4629-8569-3EBADA143FBB}"/>
    <cellStyle name="%40 - Vurgu3 9" xfId="316" xr:uid="{454BBB70-DE22-4088-9A9F-B3C7F3D59318}"/>
    <cellStyle name="%40 - Vurgu4" xfId="32" builtinId="43" customBuiltin="1"/>
    <cellStyle name="%40 - Vurgu4 10" xfId="338" xr:uid="{23C9DAFD-31B1-49D8-A2AC-3DEC4CA83ECC}"/>
    <cellStyle name="%40 - Vurgu4 11" xfId="357" xr:uid="{E8F7F108-A986-4021-8207-F456B573F8AD}"/>
    <cellStyle name="%40 - Vurgu4 12" xfId="499" xr:uid="{7723E12E-553A-486F-9198-F35310FAFFCE}"/>
    <cellStyle name="%40 - Vurgu4 13" xfId="518" xr:uid="{BE561066-22EF-4DE2-8BF4-D2753D9C5991}"/>
    <cellStyle name="%40 - Vurgu4 14" xfId="537" xr:uid="{4DA7580B-C380-42A9-8D02-380C773561FA}"/>
    <cellStyle name="%40 - Vurgu4 15" xfId="556" xr:uid="{4AA2BDDC-0D14-4893-98C3-518B41CF9127}"/>
    <cellStyle name="%40 - Vurgu4 16" xfId="575" xr:uid="{41DF5141-3721-47A2-AEF9-3FD4EC0D3670}"/>
    <cellStyle name="%40 - Vurgu4 17" xfId="594" xr:uid="{7AECD6AA-BD36-4DF2-9637-56D5DDA413D1}"/>
    <cellStyle name="%40 - Vurgu4 18" xfId="614" xr:uid="{1B1B7A31-70D3-4D19-B4D2-1BC128F04518}"/>
    <cellStyle name="%40 - Vurgu4 19" xfId="834" xr:uid="{B96231E4-F808-4FD7-BEBF-369A08833049}"/>
    <cellStyle name="%40 - Vurgu4 2" xfId="165" xr:uid="{8C0084DB-F33B-47C8-B151-A6F6B73A36C4}"/>
    <cellStyle name="%40 - Vurgu4 2 2" xfId="204" xr:uid="{D10D19BF-CCA4-484E-9C16-5E4706FBC363}"/>
    <cellStyle name="%40 - Vurgu4 2 3" xfId="404" xr:uid="{F679D988-43D2-435A-8A62-BD11E02E2177}"/>
    <cellStyle name="%40 - Vurgu4 2 4" xfId="779" xr:uid="{362FF082-1013-4A84-B3F8-BC4D580CFCD7}"/>
    <cellStyle name="%40 - Vurgu4 20" xfId="854" xr:uid="{2C728C0B-5656-4DB3-91B8-70565C8E7C59}"/>
    <cellStyle name="%40 - Vurgu4 21" xfId="873" xr:uid="{E354273D-63BB-404B-826F-51759DDCEBDA}"/>
    <cellStyle name="%40 - Vurgu4 22" xfId="893" xr:uid="{E8EDEE4A-D483-4F21-BCEC-A93586D51566}"/>
    <cellStyle name="%40 - Vurgu4 23" xfId="913" xr:uid="{83EDCB89-5BC1-4B42-A6F3-DD4A6DB2675E}"/>
    <cellStyle name="%40 - Vurgu4 24" xfId="933" xr:uid="{A09C43DF-D09A-47D9-90B0-B07C231F7027}"/>
    <cellStyle name="%40 - Vurgu4 25" xfId="953" xr:uid="{4DD2D912-476A-47DF-8E5F-54832F8F8C98}"/>
    <cellStyle name="%40 - Vurgu4 26" xfId="973" xr:uid="{93C0186B-C510-49F6-A604-156BF88B8532}"/>
    <cellStyle name="%40 - Vurgu4 27" xfId="993" xr:uid="{00314C80-1E0C-4607-BBF9-06C575EBE75B}"/>
    <cellStyle name="%40 - Vurgu4 28" xfId="1013" xr:uid="{6B3338DD-692F-4030-8D0D-144B71FB4A50}"/>
    <cellStyle name="%40 - Vurgu4 29" xfId="1032" xr:uid="{C479A78E-A59E-4DAF-AC6B-42BA8B0259F0}"/>
    <cellStyle name="%40 - Vurgu4 3" xfId="181" xr:uid="{5B25EA54-0541-4341-BE1F-9662DD641FE3}"/>
    <cellStyle name="%40 - Vurgu4 3 2" xfId="420" xr:uid="{7F74E007-8F60-42ED-91E9-6971C7F5B14B}"/>
    <cellStyle name="%40 - Vurgu4 30" xfId="1052" xr:uid="{31167295-1DC5-4FE4-91D0-582E01C209E3}"/>
    <cellStyle name="%40 - Vurgu4 4" xfId="223" xr:uid="{13FFFFD5-7433-4862-8CF1-D55AA278F70F}"/>
    <cellStyle name="%40 - Vurgu4 4 2" xfId="439" xr:uid="{246DA49A-E1D2-4C11-8247-2F04D5763CAD}"/>
    <cellStyle name="%40 - Vurgu4 5" xfId="242" xr:uid="{0F73534D-641C-4082-9C72-ED2BE2D2759E}"/>
    <cellStyle name="%40 - Vurgu4 5 2" xfId="458" xr:uid="{2E509B54-EDCB-4472-8974-C06FB8C38EC3}"/>
    <cellStyle name="%40 - Vurgu4 6" xfId="262" xr:uid="{EF298156-DD17-438F-ABAC-6E058FB92E2D}"/>
    <cellStyle name="%40 - Vurgu4 6 2" xfId="477" xr:uid="{1C58BD2F-7132-46CE-995B-9C96887FA348}"/>
    <cellStyle name="%40 - Vurgu4 7" xfId="281" xr:uid="{EA9A45A4-2ABC-4B93-B527-0E5788122912}"/>
    <cellStyle name="%40 - Vurgu4 8" xfId="300" xr:uid="{053BDE50-4E7E-44DE-AF3D-9486C5C23DBD}"/>
    <cellStyle name="%40 - Vurgu4 9" xfId="319" xr:uid="{17422EA8-C799-45C9-ADB9-BBB7DDA736F5}"/>
    <cellStyle name="%40 - Vurgu5" xfId="36" builtinId="47" customBuiltin="1"/>
    <cellStyle name="%40 - Vurgu5 10" xfId="341" xr:uid="{59D212D2-74D2-42CE-B3B8-4636C7A18962}"/>
    <cellStyle name="%40 - Vurgu5 11" xfId="360" xr:uid="{F945CDCA-3B86-40D7-96EA-296C7347E2D5}"/>
    <cellStyle name="%40 - Vurgu5 12" xfId="502" xr:uid="{41869664-DB97-423F-B1E7-E8176815CF27}"/>
    <cellStyle name="%40 - Vurgu5 13" xfId="521" xr:uid="{F601A587-B084-4385-8981-713BEAE50B33}"/>
    <cellStyle name="%40 - Vurgu5 14" xfId="540" xr:uid="{6F378CEA-0EAC-40DB-BDD4-ABB933763A88}"/>
    <cellStyle name="%40 - Vurgu5 15" xfId="559" xr:uid="{84A9254B-9486-4520-8C2C-4A7BD1F88561}"/>
    <cellStyle name="%40 - Vurgu5 16" xfId="578" xr:uid="{CAAAC189-CD6B-4B81-916F-FC8CEAD9DFDD}"/>
    <cellStyle name="%40 - Vurgu5 17" xfId="597" xr:uid="{92078901-A983-4FCA-9AD3-DA934C5E7A4D}"/>
    <cellStyle name="%40 - Vurgu5 18" xfId="617" xr:uid="{BBC078C7-0F0F-45EF-899E-E2B671034111}"/>
    <cellStyle name="%40 - Vurgu5 19" xfId="837" xr:uid="{858101AD-2544-4A57-A01E-7733FABCB58A}"/>
    <cellStyle name="%40 - Vurgu5 2" xfId="167" xr:uid="{E65393E9-B8CE-49A8-BF7A-F862DA14A61E}"/>
    <cellStyle name="%40 - Vurgu5 2 2" xfId="207" xr:uid="{32B835F9-9FF8-4888-BCEB-3B48B96D0A40}"/>
    <cellStyle name="%40 - Vurgu5 2 3" xfId="406" xr:uid="{305F83E6-8AB3-4EA4-A5CE-D35BDD6C8B07}"/>
    <cellStyle name="%40 - Vurgu5 2 4" xfId="780" xr:uid="{123679B1-7669-4F64-AE3E-0702116D3021}"/>
    <cellStyle name="%40 - Vurgu5 20" xfId="857" xr:uid="{4A6F96B9-B82D-4CCB-ACD7-FC2D76C49AAE}"/>
    <cellStyle name="%40 - Vurgu5 21" xfId="876" xr:uid="{BA5DD217-ECFC-40B1-BBC8-09942AF705A6}"/>
    <cellStyle name="%40 - Vurgu5 22" xfId="896" xr:uid="{0D1BCBB5-71F1-44F8-A908-17FCD886BA43}"/>
    <cellStyle name="%40 - Vurgu5 23" xfId="916" xr:uid="{5E54EB04-8BE8-40D2-8E84-F8374B29386A}"/>
    <cellStyle name="%40 - Vurgu5 24" xfId="936" xr:uid="{5AFF525D-CB08-4A6E-A744-8845EB3CC19E}"/>
    <cellStyle name="%40 - Vurgu5 25" xfId="956" xr:uid="{DE47602E-5318-426E-90BB-19FAFD0A92E0}"/>
    <cellStyle name="%40 - Vurgu5 26" xfId="976" xr:uid="{4CF07C9C-4C93-4EA4-9BEA-7AC71F1AF494}"/>
    <cellStyle name="%40 - Vurgu5 27" xfId="996" xr:uid="{9FDBFEA4-BFED-413B-9EB7-B723A567C6A5}"/>
    <cellStyle name="%40 - Vurgu5 28" xfId="1016" xr:uid="{86620AD1-E995-4681-95F8-44BB3AB18AE3}"/>
    <cellStyle name="%40 - Vurgu5 29" xfId="1035" xr:uid="{1D2066F9-0BA1-46B2-8EC1-93092129BE22}"/>
    <cellStyle name="%40 - Vurgu5 3" xfId="184" xr:uid="{C06371EB-9F80-47F8-83B6-BC70A6DF9AB1}"/>
    <cellStyle name="%40 - Vurgu5 3 2" xfId="423" xr:uid="{A2FBB9D3-4568-40CB-8DF2-43FD9D5FDB9D}"/>
    <cellStyle name="%40 - Vurgu5 30" xfId="1055" xr:uid="{26203192-B679-4D31-8E7D-2434D4F187B8}"/>
    <cellStyle name="%40 - Vurgu5 4" xfId="226" xr:uid="{D31A33E4-06D0-476F-9EB7-6816F82D2832}"/>
    <cellStyle name="%40 - Vurgu5 4 2" xfId="442" xr:uid="{AF7E488C-6A91-4223-A2F5-D5E09F63195B}"/>
    <cellStyle name="%40 - Vurgu5 5" xfId="245" xr:uid="{65698811-917A-43A3-8647-9FE40891B393}"/>
    <cellStyle name="%40 - Vurgu5 5 2" xfId="461" xr:uid="{DC128B8B-76E5-4456-924F-C803CD81C08F}"/>
    <cellStyle name="%40 - Vurgu5 6" xfId="265" xr:uid="{679AC9B0-ADCF-466F-B6C1-96B9A50D88D1}"/>
    <cellStyle name="%40 - Vurgu5 6 2" xfId="480" xr:uid="{01993EBB-3A86-480C-B5DA-826F5622DB29}"/>
    <cellStyle name="%40 - Vurgu5 7" xfId="284" xr:uid="{15A3A1B3-483B-4EAC-BF94-241C7F384C8C}"/>
    <cellStyle name="%40 - Vurgu5 8" xfId="303" xr:uid="{584272AA-7B41-4EBD-859F-BF571B1F4CF1}"/>
    <cellStyle name="%40 - Vurgu5 9" xfId="322" xr:uid="{577C0491-8235-4993-9CA3-0F44DB9EC690}"/>
    <cellStyle name="%40 - Vurgu6" xfId="40" builtinId="51" customBuiltin="1"/>
    <cellStyle name="%40 - Vurgu6 10" xfId="344" xr:uid="{F95573CC-CC3C-4B74-AF7C-260F0B7FDCDF}"/>
    <cellStyle name="%40 - Vurgu6 11" xfId="363" xr:uid="{BEA8D292-44BE-4837-BF2F-6B9F7125B5EB}"/>
    <cellStyle name="%40 - Vurgu6 12" xfId="505" xr:uid="{A6F573F5-B5B6-45C2-86A8-BAE4A5A8D342}"/>
    <cellStyle name="%40 - Vurgu6 13" xfId="524" xr:uid="{6974B8E4-26E4-4962-88FD-1C9024DD0CDE}"/>
    <cellStyle name="%40 - Vurgu6 14" xfId="543" xr:uid="{D6B71A4A-1973-4B9E-9C1B-A81F85927013}"/>
    <cellStyle name="%40 - Vurgu6 15" xfId="562" xr:uid="{F5395DEE-2D0C-423A-A5C6-5C9F66648B52}"/>
    <cellStyle name="%40 - Vurgu6 16" xfId="581" xr:uid="{FD34E0FB-ACB3-4C76-9035-B741B97CE296}"/>
    <cellStyle name="%40 - Vurgu6 17" xfId="600" xr:uid="{E618A5A3-4D5B-4D4A-8DAA-6E358CD1587A}"/>
    <cellStyle name="%40 - Vurgu6 18" xfId="620" xr:uid="{0A96AE02-AAAA-43FE-9473-6BFF689B5E5E}"/>
    <cellStyle name="%40 - Vurgu6 19" xfId="840" xr:uid="{2E40B0D9-374C-4BFF-A02E-06DD641C53CA}"/>
    <cellStyle name="%40 - Vurgu6 2" xfId="169" xr:uid="{9F2E505E-BDC7-4207-AA82-CF2E06C443BA}"/>
    <cellStyle name="%40 - Vurgu6 2 2" xfId="210" xr:uid="{DEF09603-9ADD-4524-9ED6-4561652151A3}"/>
    <cellStyle name="%40 - Vurgu6 2 3" xfId="408" xr:uid="{FE87E1DE-0E75-4E30-92CE-0C96F60182D2}"/>
    <cellStyle name="%40 - Vurgu6 2 4" xfId="781" xr:uid="{E0162626-2EF2-45B1-B8C9-F476450162C5}"/>
    <cellStyle name="%40 - Vurgu6 20" xfId="860" xr:uid="{3EC3DBD6-14AB-4881-8B67-C2FE564410CA}"/>
    <cellStyle name="%40 - Vurgu6 21" xfId="879" xr:uid="{1E288C73-1618-4BDD-9776-82CAB896428A}"/>
    <cellStyle name="%40 - Vurgu6 22" xfId="899" xr:uid="{E2472C59-6361-49D1-BD03-52B7F128486C}"/>
    <cellStyle name="%40 - Vurgu6 23" xfId="919" xr:uid="{F815734D-4DA1-4483-869C-769E35B6DC06}"/>
    <cellStyle name="%40 - Vurgu6 24" xfId="939" xr:uid="{2448EDEB-82D9-44CD-AEF8-723AD2F7DD97}"/>
    <cellStyle name="%40 - Vurgu6 25" xfId="959" xr:uid="{698E7C31-73EF-4E3F-9572-ABD688A434DB}"/>
    <cellStyle name="%40 - Vurgu6 26" xfId="979" xr:uid="{03981F19-6A84-4C33-BB39-B5EAC39B90C4}"/>
    <cellStyle name="%40 - Vurgu6 27" xfId="999" xr:uid="{C3262917-981D-4615-BB7A-DF5FC6781391}"/>
    <cellStyle name="%40 - Vurgu6 28" xfId="1019" xr:uid="{22E760EB-880C-461A-910E-E76A0C9DA162}"/>
    <cellStyle name="%40 - Vurgu6 29" xfId="1038" xr:uid="{35706289-8AE6-45E3-9BFE-69740A498782}"/>
    <cellStyle name="%40 - Vurgu6 3" xfId="187" xr:uid="{D05BDCDE-DF05-4347-B4B6-EC7ECF4DCB39}"/>
    <cellStyle name="%40 - Vurgu6 3 2" xfId="426" xr:uid="{8C222DD5-598C-4C31-A176-D9860B983B70}"/>
    <cellStyle name="%40 - Vurgu6 30" xfId="1058" xr:uid="{D28A8E97-4218-4C53-BB0D-96CB858A9530}"/>
    <cellStyle name="%40 - Vurgu6 4" xfId="229" xr:uid="{84017412-3A42-40ED-8E98-3061E977707D}"/>
    <cellStyle name="%40 - Vurgu6 4 2" xfId="445" xr:uid="{9EC19463-1B68-4E40-925B-CA4B5DC5A73D}"/>
    <cellStyle name="%40 - Vurgu6 5" xfId="248" xr:uid="{BDFBB0A3-E87B-4F3F-98BC-6C01CA9D82F0}"/>
    <cellStyle name="%40 - Vurgu6 5 2" xfId="464" xr:uid="{754416C0-6E9C-4796-9B8B-B66E3D2341A0}"/>
    <cellStyle name="%40 - Vurgu6 6" xfId="268" xr:uid="{8100A444-8996-4D88-B35C-116C74F0EBD6}"/>
    <cellStyle name="%40 - Vurgu6 6 2" xfId="483" xr:uid="{530DE4F2-0C0F-4DBA-81B7-07D1E52B245B}"/>
    <cellStyle name="%40 - Vurgu6 7" xfId="287" xr:uid="{E1A815DA-B830-4DF6-894D-D3A1764A70C4}"/>
    <cellStyle name="%40 - Vurgu6 8" xfId="306" xr:uid="{AC44DBDC-4EDF-4E01-8CE6-782F5189F284}"/>
    <cellStyle name="%40 - Vurgu6 9" xfId="325" xr:uid="{AA047547-BB6E-4108-B47A-8ED52F69BCFF}"/>
    <cellStyle name="%60 - Vurgu1" xfId="21" builtinId="32" customBuiltin="1"/>
    <cellStyle name="%60 - Vurgu1 10" xfId="330" xr:uid="{5FBA41A5-0C28-49EA-8894-4602AFA5225E}"/>
    <cellStyle name="%60 - Vurgu1 11" xfId="349" xr:uid="{49650020-531E-4939-BD9C-6B0C07796AB8}"/>
    <cellStyle name="%60 - Vurgu1 12" xfId="491" xr:uid="{831A9406-4295-4FE5-BE75-24E078BD67E8}"/>
    <cellStyle name="%60 - Vurgu1 13" xfId="510" xr:uid="{A30C84C1-27AB-460A-AEDA-E7D7DFCE8859}"/>
    <cellStyle name="%60 - Vurgu1 14" xfId="529" xr:uid="{6D499381-85E4-446A-942B-A19EE5110F7A}"/>
    <cellStyle name="%60 - Vurgu1 15" xfId="548" xr:uid="{05998825-28A0-4E76-8F6E-52ACC4AD2B0D}"/>
    <cellStyle name="%60 - Vurgu1 16" xfId="567" xr:uid="{E709FF30-8462-44D0-A51E-78CEC5D033E3}"/>
    <cellStyle name="%60 - Vurgu1 17" xfId="586" xr:uid="{2A09B95D-82E7-42E6-AF7E-E9E50766006A}"/>
    <cellStyle name="%60 - Vurgu1 18" xfId="606" xr:uid="{C9AB7836-ACD3-4B31-8D8A-1B9C6C4F7464}"/>
    <cellStyle name="%60 - Vurgu1 19" xfId="635" xr:uid="{C4589751-64A5-4263-ADC3-206CE1D36BE5}"/>
    <cellStyle name="%60 - Vurgu1 19 2" xfId="826" xr:uid="{975BFD25-7135-4D79-8620-9F207DF95309}"/>
    <cellStyle name="%60 - Vurgu1 2" xfId="69" xr:uid="{66E8FFD8-73DF-4E0A-BAAD-C75D4F481318}"/>
    <cellStyle name="%60 - Vurgu1 2 2" xfId="196" xr:uid="{9C733C1E-5398-4C11-A674-713464769AF8}"/>
    <cellStyle name="%60 - Vurgu1 2 3" xfId="377" xr:uid="{99E0726D-17AA-49EA-AAC8-F3EB379FE4AA}"/>
    <cellStyle name="%60 - Vurgu1 2 4" xfId="782" xr:uid="{C08DD948-C6B1-40E1-87F7-8F34E724A3E6}"/>
    <cellStyle name="%60 - Vurgu1 20" xfId="680" xr:uid="{5DB66F40-2E56-4CA3-8B41-76408F99DACF}"/>
    <cellStyle name="%60 - Vurgu1 20 2" xfId="846" xr:uid="{55959185-6096-4657-9646-5664CDBA4429}"/>
    <cellStyle name="%60 - Vurgu1 21" xfId="865" xr:uid="{F0A60AC2-28AD-4F38-945E-657608BBD762}"/>
    <cellStyle name="%60 - Vurgu1 22" xfId="885" xr:uid="{3E6BF478-C5DE-4168-A747-19286D7D5E0B}"/>
    <cellStyle name="%60 - Vurgu1 23" xfId="905" xr:uid="{23177871-0DC1-4D5B-84F6-CBC2B4375E68}"/>
    <cellStyle name="%60 - Vurgu1 24" xfId="925" xr:uid="{46CCA349-B769-4A4F-8413-92614F088DD9}"/>
    <cellStyle name="%60 - Vurgu1 25" xfId="945" xr:uid="{4B6DFCC2-EC58-44FB-8B4B-188ABDA8E98D}"/>
    <cellStyle name="%60 - Vurgu1 26" xfId="965" xr:uid="{B766E517-FF7F-45D3-97DE-FF67BA250F79}"/>
    <cellStyle name="%60 - Vurgu1 27" xfId="985" xr:uid="{DE3144A7-784A-432F-B288-7C8B2751A422}"/>
    <cellStyle name="%60 - Vurgu1 28" xfId="1005" xr:uid="{03F6896A-097A-4D79-8C85-1D5086063A05}"/>
    <cellStyle name="%60 - Vurgu1 29" xfId="1024" xr:uid="{75992202-ECCD-454C-B8B5-5D8076910E76}"/>
    <cellStyle name="%60 - Vurgu1 3" xfId="139" xr:uid="{07FA49B5-C7CA-47DC-8FD6-7C3208E0D986}"/>
    <cellStyle name="%60 - Vurgu1 3 2" xfId="412" xr:uid="{69614C52-001C-4210-B345-306D42B465B8}"/>
    <cellStyle name="%60 - Vurgu1 3 3" xfId="173" xr:uid="{E456554A-CDD3-4CF0-A3C9-68C63D96F513}"/>
    <cellStyle name="%60 - Vurgu1 30" xfId="1044" xr:uid="{176F5026-00F5-438B-A06A-04EAE151D084}"/>
    <cellStyle name="%60 - Vurgu1 31" xfId="811" xr:uid="{E325A832-E037-4E65-ADED-533C259BE1C7}"/>
    <cellStyle name="%60 - Vurgu1 4" xfId="215" xr:uid="{8E47BDCA-68B9-4A46-A7F8-309789B7C384}"/>
    <cellStyle name="%60 - Vurgu1 4 2" xfId="431" xr:uid="{EFE8879A-4CAA-46FB-87EB-C190871B4756}"/>
    <cellStyle name="%60 - Vurgu1 5" xfId="234" xr:uid="{A73FD711-95DC-426A-BDAC-D82050F5B324}"/>
    <cellStyle name="%60 - Vurgu1 5 2" xfId="450" xr:uid="{99D0D465-FFEF-4CD3-8CFA-5EB866FF63B0}"/>
    <cellStyle name="%60 - Vurgu1 6" xfId="254" xr:uid="{76584276-B86B-4284-B358-6E47FC8D23D1}"/>
    <cellStyle name="%60 - Vurgu1 6 2" xfId="469" xr:uid="{6BCC9630-F738-4996-B852-0E36EB5E10D8}"/>
    <cellStyle name="%60 - Vurgu1 7" xfId="273" xr:uid="{4CA79BE9-DD8C-4040-BEC8-F1B61E456065}"/>
    <cellStyle name="%60 - Vurgu1 7 2" xfId="367" xr:uid="{8C8EF23C-17BB-48AF-BA93-23B83EF6190A}"/>
    <cellStyle name="%60 - Vurgu1 8" xfId="292" xr:uid="{59C03128-302B-4410-81A2-6680BCF58BA4}"/>
    <cellStyle name="%60 - Vurgu1 9" xfId="311" xr:uid="{DFC0E8E8-42AE-44A3-9265-1014EBDD8784}"/>
    <cellStyle name="%60 - Vurgu2" xfId="25" builtinId="36" customBuiltin="1"/>
    <cellStyle name="%60 - Vurgu2 10" xfId="333" xr:uid="{C408A633-0E4C-49D1-80E5-315D49DF5ACE}"/>
    <cellStyle name="%60 - Vurgu2 11" xfId="352" xr:uid="{ACAC34F7-DD44-409F-8621-EE570BC41E46}"/>
    <cellStyle name="%60 - Vurgu2 12" xfId="494" xr:uid="{D799BA7A-A843-440D-85CC-E531B52488E4}"/>
    <cellStyle name="%60 - Vurgu2 13" xfId="513" xr:uid="{43F1D78F-5C4F-412D-89C1-C935AD6D1F47}"/>
    <cellStyle name="%60 - Vurgu2 14" xfId="532" xr:uid="{639B64F4-9A4C-49CB-839E-DD07D047261C}"/>
    <cellStyle name="%60 - Vurgu2 15" xfId="551" xr:uid="{345717B0-11F1-4AE5-A982-150FD14AA83D}"/>
    <cellStyle name="%60 - Vurgu2 16" xfId="570" xr:uid="{9AB9BDD9-65E7-4A11-AFFE-5138DF71B8CD}"/>
    <cellStyle name="%60 - Vurgu2 17" xfId="589" xr:uid="{90963344-E435-4DDC-9DD3-975E15FCB18F}"/>
    <cellStyle name="%60 - Vurgu2 18" xfId="609" xr:uid="{22A6AD7B-9C0E-4D4A-96A4-B2965C0ED42C}"/>
    <cellStyle name="%60 - Vurgu2 19" xfId="636" xr:uid="{32D9030E-99FB-4611-80AE-6A84EEA48890}"/>
    <cellStyle name="%60 - Vurgu2 19 2" xfId="829" xr:uid="{1FC69A20-23F9-4D81-A200-9DB6E71BCAFC}"/>
    <cellStyle name="%60 - Vurgu2 2" xfId="70" xr:uid="{303E6A17-84F5-42B4-AFA7-95D29A6C01C0}"/>
    <cellStyle name="%60 - Vurgu2 2 2" xfId="199" xr:uid="{50120C7F-EC9F-4A31-B6BC-50F198FEE3DF}"/>
    <cellStyle name="%60 - Vurgu2 2 3" xfId="378" xr:uid="{0B7D971A-4FD9-49A7-85F0-1A5E519973F9}"/>
    <cellStyle name="%60 - Vurgu2 2 4" xfId="783" xr:uid="{0947E33F-8A74-4A79-81FA-763B0301B7E6}"/>
    <cellStyle name="%60 - Vurgu2 20" xfId="681" xr:uid="{7F7ED4DF-AAA1-47DE-95B8-D035211514BD}"/>
    <cellStyle name="%60 - Vurgu2 20 2" xfId="849" xr:uid="{82104A70-1078-43EC-A513-11C0BD109458}"/>
    <cellStyle name="%60 - Vurgu2 21" xfId="868" xr:uid="{5743CABB-E727-4542-83AE-2E9F7468E6E4}"/>
    <cellStyle name="%60 - Vurgu2 22" xfId="888" xr:uid="{8FAF56EF-A3A3-48D4-9C19-A5E661BE6E38}"/>
    <cellStyle name="%60 - Vurgu2 23" xfId="908" xr:uid="{8FD84C66-0E44-4DF4-ACE1-331E794D99F8}"/>
    <cellStyle name="%60 - Vurgu2 24" xfId="928" xr:uid="{1A9FF329-8C50-4BFA-A068-3BA9A8A397D6}"/>
    <cellStyle name="%60 - Vurgu2 25" xfId="948" xr:uid="{8339E31B-6A7C-419F-A674-FCE9D0FD8F9B}"/>
    <cellStyle name="%60 - Vurgu2 26" xfId="968" xr:uid="{4853FA51-56DA-4683-9ABE-731947F8A874}"/>
    <cellStyle name="%60 - Vurgu2 27" xfId="988" xr:uid="{B716ADA8-646E-4EE4-8A32-B614405AE44B}"/>
    <cellStyle name="%60 - Vurgu2 28" xfId="1008" xr:uid="{CDA4F0CF-BDC3-4B2C-9D58-B29EDB1DCF52}"/>
    <cellStyle name="%60 - Vurgu2 29" xfId="1027" xr:uid="{6412B5C2-92D0-4399-BB65-72322D8B1C8E}"/>
    <cellStyle name="%60 - Vurgu2 3" xfId="140" xr:uid="{64381E24-57CC-4F11-A24D-1D9CADBC68F3}"/>
    <cellStyle name="%60 - Vurgu2 3 2" xfId="415" xr:uid="{E4E45C01-2B92-4FA9-BB9B-28CF8E3B8BF1}"/>
    <cellStyle name="%60 - Vurgu2 3 3" xfId="176" xr:uid="{4CB553BF-E5CC-46AA-890A-E792DF428E94}"/>
    <cellStyle name="%60 - Vurgu2 30" xfId="1047" xr:uid="{600AC127-8804-4D03-8216-7839ADB4D4F5}"/>
    <cellStyle name="%60 - Vurgu2 31" xfId="812" xr:uid="{62FD7DE1-7590-49B0-939E-B9D1C0554406}"/>
    <cellStyle name="%60 - Vurgu2 4" xfId="218" xr:uid="{C096854A-3AED-4A93-8D5C-2DF3380D3CC5}"/>
    <cellStyle name="%60 - Vurgu2 4 2" xfId="434" xr:uid="{9C12D186-5F45-4733-B902-8FF1CEEDBDBE}"/>
    <cellStyle name="%60 - Vurgu2 5" xfId="237" xr:uid="{1F7B5C77-3EC1-4BEF-8EBB-85E5EB3068C9}"/>
    <cellStyle name="%60 - Vurgu2 5 2" xfId="453" xr:uid="{EAF5D057-48DA-4A55-A38A-36A82E798098}"/>
    <cellStyle name="%60 - Vurgu2 6" xfId="257" xr:uid="{CCC1A1C7-8354-46E6-8800-A0F247B1B21A}"/>
    <cellStyle name="%60 - Vurgu2 6 2" xfId="472" xr:uid="{FB87CE85-A97B-494B-86A6-CDC008FDDE7A}"/>
    <cellStyle name="%60 - Vurgu2 7" xfId="276" xr:uid="{0F8AB828-5E7B-437D-9B33-963214D925DA}"/>
    <cellStyle name="%60 - Vurgu2 7 2" xfId="366" xr:uid="{11C10CAB-EEF2-4B89-9F4F-5D62AC69D0B5}"/>
    <cellStyle name="%60 - Vurgu2 8" xfId="295" xr:uid="{68B6343A-2BB9-405F-9B18-731A5F7514AE}"/>
    <cellStyle name="%60 - Vurgu2 9" xfId="314" xr:uid="{8B454DD8-81C1-4E1F-B2EB-05C371203F1B}"/>
    <cellStyle name="%60 - Vurgu3" xfId="29" builtinId="40" customBuiltin="1"/>
    <cellStyle name="%60 - Vurgu3 10" xfId="336" xr:uid="{4F05480A-AB5A-4965-B939-27A17B568CD4}"/>
    <cellStyle name="%60 - Vurgu3 11" xfId="355" xr:uid="{783CF55C-AB61-496B-8D26-AC68A80A71BD}"/>
    <cellStyle name="%60 - Vurgu3 12" xfId="497" xr:uid="{7F3351C2-B245-4D4F-AFF0-38F84D2D7548}"/>
    <cellStyle name="%60 - Vurgu3 13" xfId="516" xr:uid="{C0B19079-13E7-4056-A1B1-0AD006E7B45A}"/>
    <cellStyle name="%60 - Vurgu3 14" xfId="535" xr:uid="{6C45ED5A-C81C-4056-936A-7359FA2E3129}"/>
    <cellStyle name="%60 - Vurgu3 15" xfId="554" xr:uid="{0241CC64-A0AF-4684-A87B-0446012183E9}"/>
    <cellStyle name="%60 - Vurgu3 16" xfId="573" xr:uid="{D1D65556-AFE1-4A6A-AC98-2D5B1934AD87}"/>
    <cellStyle name="%60 - Vurgu3 17" xfId="592" xr:uid="{6B897B27-BBDF-47AB-B30F-C8BD4DFD144A}"/>
    <cellStyle name="%60 - Vurgu3 18" xfId="612" xr:uid="{23DF8D52-969C-460C-A6EA-1B51CAF8A10E}"/>
    <cellStyle name="%60 - Vurgu3 19" xfId="637" xr:uid="{9FD02700-BEFB-4A95-8E00-2C869A168408}"/>
    <cellStyle name="%60 - Vurgu3 19 2" xfId="832" xr:uid="{13220510-B675-4253-8648-AD4B8D2B6E9D}"/>
    <cellStyle name="%60 - Vurgu3 2" xfId="71" xr:uid="{1F46CCDB-D5E9-45B2-82D0-8F39F64470BB}"/>
    <cellStyle name="%60 - Vurgu3 2 2" xfId="202" xr:uid="{E81E2F45-ADA0-4E87-8BD2-FE8C907EC86D}"/>
    <cellStyle name="%60 - Vurgu3 2 3" xfId="379" xr:uid="{C7DF860E-F638-44B6-9D25-362BA0DF49C9}"/>
    <cellStyle name="%60 - Vurgu3 2 4" xfId="784" xr:uid="{CCEE794D-E002-4426-98E5-9F01F28484B1}"/>
    <cellStyle name="%60 - Vurgu3 20" xfId="682" xr:uid="{6C77FCBA-A994-4930-B288-0AC7C3089735}"/>
    <cellStyle name="%60 - Vurgu3 20 2" xfId="852" xr:uid="{E6D0CAE9-47A7-4E0C-8E5C-B8370BD924A5}"/>
    <cellStyle name="%60 - Vurgu3 21" xfId="871" xr:uid="{996629A6-BFA7-4E26-A79D-516CB8138D18}"/>
    <cellStyle name="%60 - Vurgu3 22" xfId="891" xr:uid="{42E7637E-7F0B-4604-B292-E4389773FE14}"/>
    <cellStyle name="%60 - Vurgu3 23" xfId="911" xr:uid="{752F1708-E867-4AC1-92BB-C652B7CF16B2}"/>
    <cellStyle name="%60 - Vurgu3 24" xfId="931" xr:uid="{DA25E0FB-F968-49F3-8CBE-9BEF2FA78F7E}"/>
    <cellStyle name="%60 - Vurgu3 25" xfId="951" xr:uid="{3AB69F5B-3F38-46D8-AB62-4EE3D91CF570}"/>
    <cellStyle name="%60 - Vurgu3 26" xfId="971" xr:uid="{7B172958-93C0-4BEF-881B-D6238492E21F}"/>
    <cellStyle name="%60 - Vurgu3 27" xfId="991" xr:uid="{0C95E223-8B2D-4C74-86E1-51035D8A8AAA}"/>
    <cellStyle name="%60 - Vurgu3 28" xfId="1011" xr:uid="{7DDAD8DB-996D-46BB-A445-A7F6F70ACA27}"/>
    <cellStyle name="%60 - Vurgu3 29" xfId="1030" xr:uid="{F23F2BAD-3B57-45F2-BF87-74C03B3AA6DE}"/>
    <cellStyle name="%60 - Vurgu3 3" xfId="141" xr:uid="{7B5B79B2-ED9D-481E-A030-105591C3E62D}"/>
    <cellStyle name="%60 - Vurgu3 3 2" xfId="418" xr:uid="{8EC45904-FF91-47DC-A596-D054C2108B6E}"/>
    <cellStyle name="%60 - Vurgu3 3 3" xfId="179" xr:uid="{87F543CF-714B-4EEC-A2D6-F58CE5EF0A60}"/>
    <cellStyle name="%60 - Vurgu3 30" xfId="1050" xr:uid="{2A3DDAA7-DAEB-4076-A0A7-FAC8BADCA58C}"/>
    <cellStyle name="%60 - Vurgu3 31" xfId="813" xr:uid="{43632513-5EB5-4225-9D4E-43E0ACF0FD6D}"/>
    <cellStyle name="%60 - Vurgu3 4" xfId="221" xr:uid="{65EC3C73-8F78-42C1-BD54-7A03411787E4}"/>
    <cellStyle name="%60 - Vurgu3 4 2" xfId="437" xr:uid="{F1CBA3F5-635D-4584-BC3B-F7161272E677}"/>
    <cellStyle name="%60 - Vurgu3 5" xfId="240" xr:uid="{DC3A85DF-4325-4456-8E05-63A05C5A3257}"/>
    <cellStyle name="%60 - Vurgu3 5 2" xfId="456" xr:uid="{D2E31EC2-76A6-4944-A935-3E2521805DFF}"/>
    <cellStyle name="%60 - Vurgu3 6" xfId="260" xr:uid="{31D2F109-18BF-4C5C-AB78-181E3EF5E165}"/>
    <cellStyle name="%60 - Vurgu3 6 2" xfId="475" xr:uid="{346D6EB6-244A-4DE7-932C-A81E566E041F}"/>
    <cellStyle name="%60 - Vurgu3 7" xfId="279" xr:uid="{7DD86AAE-108F-441C-8076-F0707BBD75C0}"/>
    <cellStyle name="%60 - Vurgu3 7 2" xfId="372" xr:uid="{B9115570-BB75-4990-A6B2-6708CEBEFF67}"/>
    <cellStyle name="%60 - Vurgu3 8" xfId="298" xr:uid="{F04F89DF-EF77-4FFF-A07E-E2EB245EBC33}"/>
    <cellStyle name="%60 - Vurgu3 9" xfId="317" xr:uid="{A07B8E86-EAD0-490A-9D6C-58AFB4F5C3DC}"/>
    <cellStyle name="%60 - Vurgu4" xfId="33" builtinId="44" customBuiltin="1"/>
    <cellStyle name="%60 - Vurgu4 10" xfId="339" xr:uid="{84FC2F3D-0654-448A-B900-04B564E9AD08}"/>
    <cellStyle name="%60 - Vurgu4 11" xfId="358" xr:uid="{9873A693-597E-476C-A73F-59034E3FDEEF}"/>
    <cellStyle name="%60 - Vurgu4 12" xfId="500" xr:uid="{60E4C3DE-3C3C-448C-96FD-ED530C7DE3CE}"/>
    <cellStyle name="%60 - Vurgu4 13" xfId="519" xr:uid="{91FADE8A-4DBF-4403-98E7-84F8863EB656}"/>
    <cellStyle name="%60 - Vurgu4 14" xfId="538" xr:uid="{24B54BA9-1B85-45D3-88EC-B662678C7F25}"/>
    <cellStyle name="%60 - Vurgu4 15" xfId="557" xr:uid="{7EF87697-F807-44D0-AC3C-0BD27B2C5B33}"/>
    <cellStyle name="%60 - Vurgu4 16" xfId="576" xr:uid="{4B02C8C1-9C1B-46B7-82CF-61FAD00A0509}"/>
    <cellStyle name="%60 - Vurgu4 17" xfId="595" xr:uid="{4EC2E1FD-6815-4663-9C71-8A9B2C625EFD}"/>
    <cellStyle name="%60 - Vurgu4 18" xfId="615" xr:uid="{5ADEA215-9060-4653-BC96-09A6D392B265}"/>
    <cellStyle name="%60 - Vurgu4 19" xfId="638" xr:uid="{B64B384C-200F-49FE-9E6B-E537C98CC458}"/>
    <cellStyle name="%60 - Vurgu4 19 2" xfId="835" xr:uid="{72F68D9F-9046-42C3-A8A3-66E224AA2F43}"/>
    <cellStyle name="%60 - Vurgu4 2" xfId="72" xr:uid="{E6715269-40B7-4C1B-B92A-CAF47BDAD659}"/>
    <cellStyle name="%60 - Vurgu4 2 2" xfId="205" xr:uid="{ED226B97-321F-48B7-9329-E105BA48674A}"/>
    <cellStyle name="%60 - Vurgu4 2 3" xfId="380" xr:uid="{FEEB3388-7563-4EE0-AC15-6E71B50603B8}"/>
    <cellStyle name="%60 - Vurgu4 2 4" xfId="785" xr:uid="{AF6E2726-832B-4CCA-8A3E-B8F8A860ECD9}"/>
    <cellStyle name="%60 - Vurgu4 20" xfId="683" xr:uid="{CE680B66-5CB6-4323-9369-67EA8FD16416}"/>
    <cellStyle name="%60 - Vurgu4 20 2" xfId="855" xr:uid="{9F580EC5-FE72-4B3A-99FF-14F2F17A1E7C}"/>
    <cellStyle name="%60 - Vurgu4 21" xfId="874" xr:uid="{DF187CCE-B109-4392-AD82-9E77368D8011}"/>
    <cellStyle name="%60 - Vurgu4 22" xfId="894" xr:uid="{D7B3CEE7-34EB-462B-B2C2-5145B1FD8EFE}"/>
    <cellStyle name="%60 - Vurgu4 23" xfId="914" xr:uid="{50E28D3B-0A94-4AE1-84B1-544276523351}"/>
    <cellStyle name="%60 - Vurgu4 24" xfId="934" xr:uid="{D4F7D7EC-5C80-4DCE-886D-93A72F458B3B}"/>
    <cellStyle name="%60 - Vurgu4 25" xfId="954" xr:uid="{8AE15241-541A-478C-9B3C-31082F4F5A7D}"/>
    <cellStyle name="%60 - Vurgu4 26" xfId="974" xr:uid="{A620D02D-745C-4954-BB42-75D08CD8A6CC}"/>
    <cellStyle name="%60 - Vurgu4 27" xfId="994" xr:uid="{A825173A-329F-43C2-A535-CCC87DB66236}"/>
    <cellStyle name="%60 - Vurgu4 28" xfId="1014" xr:uid="{6A0B1958-A01D-4CEE-9815-95AB5C2A127F}"/>
    <cellStyle name="%60 - Vurgu4 29" xfId="1033" xr:uid="{C7701276-DAB9-4C9C-983B-FF3E7C21A741}"/>
    <cellStyle name="%60 - Vurgu4 3" xfId="142" xr:uid="{F3CCEFF7-1061-48C2-A259-E4CFAE66FDE1}"/>
    <cellStyle name="%60 - Vurgu4 3 2" xfId="421" xr:uid="{2EFDB6F5-88FF-4496-89B0-1E7F4C64B45C}"/>
    <cellStyle name="%60 - Vurgu4 3 3" xfId="182" xr:uid="{005BB5AB-6E54-4991-99A2-D06A3AB1491F}"/>
    <cellStyle name="%60 - Vurgu4 30" xfId="1053" xr:uid="{84918351-59DD-4DBA-B6E9-408D449505FC}"/>
    <cellStyle name="%60 - Vurgu4 31" xfId="814" xr:uid="{A77D0B6D-60DF-463E-82FD-2758FDE28E32}"/>
    <cellStyle name="%60 - Vurgu4 4" xfId="224" xr:uid="{52EC37D9-7E89-4C07-A94E-B132390AA584}"/>
    <cellStyle name="%60 - Vurgu4 4 2" xfId="440" xr:uid="{B4F07C78-BDE6-43C2-9349-42EACDAA3D2E}"/>
    <cellStyle name="%60 - Vurgu4 5" xfId="243" xr:uid="{150736F7-A662-49AA-B6D7-D9A553FE278A}"/>
    <cellStyle name="%60 - Vurgu4 5 2" xfId="459" xr:uid="{EE90E466-98F6-4283-9737-611CAAF75664}"/>
    <cellStyle name="%60 - Vurgu4 6" xfId="263" xr:uid="{5625F46E-404D-472F-AC3A-825CA0BA2130}"/>
    <cellStyle name="%60 - Vurgu4 6 2" xfId="478" xr:uid="{37BF2E8C-1850-4A86-963C-7D2630862A4C}"/>
    <cellStyle name="%60 - Vurgu4 7" xfId="282" xr:uid="{6C4C8F84-09F2-4C77-AC8C-2185759E2B59}"/>
    <cellStyle name="%60 - Vurgu4 7 2" xfId="370" xr:uid="{C133DD6D-660C-43C4-9A3D-BE81DCCA6E6B}"/>
    <cellStyle name="%60 - Vurgu4 8" xfId="301" xr:uid="{56D7711A-24EA-4190-A8A3-F62CDEBDBCF0}"/>
    <cellStyle name="%60 - Vurgu4 9" xfId="320" xr:uid="{214607A3-2973-4CDF-9DDD-5E873FFF401C}"/>
    <cellStyle name="%60 - Vurgu5" xfId="37" builtinId="48" customBuiltin="1"/>
    <cellStyle name="%60 - Vurgu5 10" xfId="342" xr:uid="{1F19BC1F-ACAA-45F6-AD94-453539EBF90C}"/>
    <cellStyle name="%60 - Vurgu5 11" xfId="361" xr:uid="{033267CB-FF76-47EE-8A6D-7085FA7D8A5D}"/>
    <cellStyle name="%60 - Vurgu5 12" xfId="503" xr:uid="{ECC7665C-B1EC-4E93-A732-9CABEF273F77}"/>
    <cellStyle name="%60 - Vurgu5 13" xfId="522" xr:uid="{CE7D40F6-1608-4FE6-B428-FFACBEFAF16C}"/>
    <cellStyle name="%60 - Vurgu5 14" xfId="541" xr:uid="{4A4E27F6-146F-4A7B-8FEB-AF258C5B0877}"/>
    <cellStyle name="%60 - Vurgu5 15" xfId="560" xr:uid="{8154A064-EDE0-4618-ABAA-449674FE0849}"/>
    <cellStyle name="%60 - Vurgu5 16" xfId="579" xr:uid="{39FC36B8-643B-43F2-A258-F774EFFC1458}"/>
    <cellStyle name="%60 - Vurgu5 17" xfId="598" xr:uid="{171B543F-8BFA-4F42-815F-CFBCAF1DB5F2}"/>
    <cellStyle name="%60 - Vurgu5 18" xfId="618" xr:uid="{0B26EA8C-9529-4CD3-8597-A304AE5E597A}"/>
    <cellStyle name="%60 - Vurgu5 19" xfId="639" xr:uid="{215EAC37-E7C8-4A98-833F-C82E0353A0E2}"/>
    <cellStyle name="%60 - Vurgu5 19 2" xfId="838" xr:uid="{8C2F01EA-6E91-4606-9343-1D01CF413BE2}"/>
    <cellStyle name="%60 - Vurgu5 2" xfId="73" xr:uid="{5A60B59D-0B1C-45E9-8F2A-68460C946A0B}"/>
    <cellStyle name="%60 - Vurgu5 2 2" xfId="208" xr:uid="{8CDD43A4-A6E2-46FE-8DA9-947A693C5287}"/>
    <cellStyle name="%60 - Vurgu5 2 3" xfId="381" xr:uid="{AD524C37-7116-4E57-AA61-2C492ACD5EB1}"/>
    <cellStyle name="%60 - Vurgu5 2 4" xfId="786" xr:uid="{984DE9C8-869E-464C-9B4B-B8BBB5025FEF}"/>
    <cellStyle name="%60 - Vurgu5 20" xfId="684" xr:uid="{4F030929-69B7-4CBD-AF63-D6429CDDA394}"/>
    <cellStyle name="%60 - Vurgu5 20 2" xfId="858" xr:uid="{EB8C235E-4039-4A43-8DEE-417C3D0AD66F}"/>
    <cellStyle name="%60 - Vurgu5 21" xfId="877" xr:uid="{9908BFC6-0237-4C16-BC81-AD421D3C039B}"/>
    <cellStyle name="%60 - Vurgu5 22" xfId="897" xr:uid="{7564E905-6871-4B0C-8E93-7E4A6DE77BD1}"/>
    <cellStyle name="%60 - Vurgu5 23" xfId="917" xr:uid="{8C236894-6465-4BCA-B99B-CCBDFCBAB0DB}"/>
    <cellStyle name="%60 - Vurgu5 24" xfId="937" xr:uid="{D490E74F-7A49-41E0-ACD0-60597036B28E}"/>
    <cellStyle name="%60 - Vurgu5 25" xfId="957" xr:uid="{4AF427B5-0026-4951-8545-1438B9959C5E}"/>
    <cellStyle name="%60 - Vurgu5 26" xfId="977" xr:uid="{FF9D2AEF-285F-430E-858D-E8157B0ECFA2}"/>
    <cellStyle name="%60 - Vurgu5 27" xfId="997" xr:uid="{407AB088-8187-4509-93AA-D0CF239AFF5A}"/>
    <cellStyle name="%60 - Vurgu5 28" xfId="1017" xr:uid="{52D3869A-67E8-46F9-851F-0E3F66A2BE5F}"/>
    <cellStyle name="%60 - Vurgu5 29" xfId="1036" xr:uid="{EB5180AE-40A0-4C5B-A91B-FAC95E99CC34}"/>
    <cellStyle name="%60 - Vurgu5 3" xfId="143" xr:uid="{C3BB4CE8-DF2D-4F53-98A6-A553C7EB209A}"/>
    <cellStyle name="%60 - Vurgu5 3 2" xfId="424" xr:uid="{18AE9B8E-A0D1-47F9-B537-78861107A3C3}"/>
    <cellStyle name="%60 - Vurgu5 3 3" xfId="185" xr:uid="{7CC31E48-C9F5-4583-8252-7D7BF764E08F}"/>
    <cellStyle name="%60 - Vurgu5 30" xfId="1056" xr:uid="{3E1CDFDC-517D-4C7D-94C4-479F2C11D4EE}"/>
    <cellStyle name="%60 - Vurgu5 31" xfId="815" xr:uid="{1613D3EE-FF96-4723-800B-D05E34E0AF0F}"/>
    <cellStyle name="%60 - Vurgu5 4" xfId="227" xr:uid="{77966D64-3B82-43DF-B944-9612C5386D41}"/>
    <cellStyle name="%60 - Vurgu5 4 2" xfId="443" xr:uid="{A01A1107-1187-4C2A-9820-239BB33F4341}"/>
    <cellStyle name="%60 - Vurgu5 5" xfId="246" xr:uid="{9496A4AA-4921-46E8-927E-D9DE40D5471B}"/>
    <cellStyle name="%60 - Vurgu5 5 2" xfId="462" xr:uid="{187CF9E8-C066-4861-B2DD-F6FF13195295}"/>
    <cellStyle name="%60 - Vurgu5 6" xfId="266" xr:uid="{17EF3DEF-915E-4943-A0F2-0AF5A734E176}"/>
    <cellStyle name="%60 - Vurgu5 6 2" xfId="481" xr:uid="{60C8950B-AF45-44F3-AB6D-140ED0B7244C}"/>
    <cellStyle name="%60 - Vurgu5 7" xfId="285" xr:uid="{5D783F4D-930E-4240-BA33-452F37FECA60}"/>
    <cellStyle name="%60 - Vurgu5 7 2" xfId="369" xr:uid="{5FBB1C97-AC6A-44B0-8059-37E6E2225F62}"/>
    <cellStyle name="%60 - Vurgu5 8" xfId="304" xr:uid="{D13630AF-6579-4C75-AF4B-9867C71C8ABD}"/>
    <cellStyle name="%60 - Vurgu5 9" xfId="323" xr:uid="{F4566E2F-3F76-42D8-8878-DD8FC6AD1018}"/>
    <cellStyle name="%60 - Vurgu6" xfId="41" builtinId="52" customBuiltin="1"/>
    <cellStyle name="%60 - Vurgu6 10" xfId="345" xr:uid="{44FAE70A-64CD-487F-A92B-ADBA80592D30}"/>
    <cellStyle name="%60 - Vurgu6 11" xfId="364" xr:uid="{BDEEE91A-E1CF-404C-94C1-D9D827D3EF6F}"/>
    <cellStyle name="%60 - Vurgu6 12" xfId="506" xr:uid="{9F56A531-1463-459A-A35B-935F6DF33A24}"/>
    <cellStyle name="%60 - Vurgu6 13" xfId="525" xr:uid="{5AB22A18-1840-491C-9F39-FA38F4D554D0}"/>
    <cellStyle name="%60 - Vurgu6 14" xfId="544" xr:uid="{8455D6AF-FC33-4DAD-9DC1-434F897CF1E6}"/>
    <cellStyle name="%60 - Vurgu6 15" xfId="563" xr:uid="{9C693E50-89C1-4C03-A905-9E482A678E48}"/>
    <cellStyle name="%60 - Vurgu6 16" xfId="582" xr:uid="{C05C4F78-3613-48E1-99F7-E816417CB7EB}"/>
    <cellStyle name="%60 - Vurgu6 17" xfId="601" xr:uid="{D952E000-C5AE-42BE-89E3-70373E81A966}"/>
    <cellStyle name="%60 - Vurgu6 18" xfId="621" xr:uid="{C7C8795B-FF2B-4694-94E6-36A595086369}"/>
    <cellStyle name="%60 - Vurgu6 19" xfId="640" xr:uid="{61CD8285-329C-45C1-AF01-A07E52514468}"/>
    <cellStyle name="%60 - Vurgu6 19 2" xfId="841" xr:uid="{A1ACD896-70E4-466F-8ADB-8DEF88043BD2}"/>
    <cellStyle name="%60 - Vurgu6 2" xfId="74" xr:uid="{3843C336-91D8-4460-ACD9-F246B024F14C}"/>
    <cellStyle name="%60 - Vurgu6 2 2" xfId="211" xr:uid="{3214163D-1B4B-43CA-A6A4-B30163A5C501}"/>
    <cellStyle name="%60 - Vurgu6 2 3" xfId="382" xr:uid="{D30F6141-21D9-445A-A145-B9708A2ACD83}"/>
    <cellStyle name="%60 - Vurgu6 2 4" xfId="787" xr:uid="{185B76D5-D00D-4127-8A0F-A1E65EE3C2C4}"/>
    <cellStyle name="%60 - Vurgu6 20" xfId="685" xr:uid="{45A4F6EE-3353-40D5-A178-FFD7B17F6A18}"/>
    <cellStyle name="%60 - Vurgu6 20 2" xfId="861" xr:uid="{46D74E86-691F-4954-97DD-A62A96CC08F6}"/>
    <cellStyle name="%60 - Vurgu6 21" xfId="880" xr:uid="{B87A3DE9-4B1F-4F17-A9FF-10194943C65B}"/>
    <cellStyle name="%60 - Vurgu6 22" xfId="900" xr:uid="{A5664059-DD9A-4396-B88D-A3616D68A824}"/>
    <cellStyle name="%60 - Vurgu6 23" xfId="920" xr:uid="{15475B65-C730-476A-B6B6-95C9B8F42889}"/>
    <cellStyle name="%60 - Vurgu6 24" xfId="940" xr:uid="{8E389A38-C0DC-479F-9B67-417A40D822FE}"/>
    <cellStyle name="%60 - Vurgu6 25" xfId="960" xr:uid="{872CD509-4DA3-4408-8C64-97A2A7194266}"/>
    <cellStyle name="%60 - Vurgu6 26" xfId="980" xr:uid="{554DE039-4741-4D3C-A2EC-5255B5CB0AB6}"/>
    <cellStyle name="%60 - Vurgu6 27" xfId="1000" xr:uid="{3BD4C835-7F20-4223-83E4-11AE0D26035A}"/>
    <cellStyle name="%60 - Vurgu6 28" xfId="1020" xr:uid="{F8D6D333-B6A2-4A7C-8956-00BA1E310BF8}"/>
    <cellStyle name="%60 - Vurgu6 29" xfId="1039" xr:uid="{9309AF06-73DA-4984-B11F-56BA635DFA30}"/>
    <cellStyle name="%60 - Vurgu6 3" xfId="145" xr:uid="{935A5B50-D0BE-46DB-A86C-74BFED5699CC}"/>
    <cellStyle name="%60 - Vurgu6 3 2" xfId="427" xr:uid="{F509AF56-418E-4AA8-BF5F-405A94D3E77B}"/>
    <cellStyle name="%60 - Vurgu6 3 3" xfId="188" xr:uid="{A1DFCD6D-6CBE-4044-85D9-4FBF196D06F7}"/>
    <cellStyle name="%60 - Vurgu6 30" xfId="1059" xr:uid="{A8212127-CE59-495D-800E-6B5B05E02A04}"/>
    <cellStyle name="%60 - Vurgu6 31" xfId="816" xr:uid="{72538580-CEA2-4BE2-85C1-BB87B10DCDD0}"/>
    <cellStyle name="%60 - Vurgu6 4" xfId="230" xr:uid="{3435DD3C-1F39-4F93-8024-4C4BC8F15C13}"/>
    <cellStyle name="%60 - Vurgu6 4 2" xfId="446" xr:uid="{920710E5-6222-4D52-AE79-DD1CB5100726}"/>
    <cellStyle name="%60 - Vurgu6 5" xfId="249" xr:uid="{02D52BC1-85F1-4317-882A-1FF8D51339C3}"/>
    <cellStyle name="%60 - Vurgu6 5 2" xfId="465" xr:uid="{5DE470C2-F563-4FAD-8F06-D97D8409AA7E}"/>
    <cellStyle name="%60 - Vurgu6 6" xfId="269" xr:uid="{79F0AB82-5152-47E2-87E4-CC60577E274F}"/>
    <cellStyle name="%60 - Vurgu6 6 2" xfId="484" xr:uid="{D395DBB2-6C68-4CA4-A113-DD8F800DDC3B}"/>
    <cellStyle name="%60 - Vurgu6 7" xfId="288" xr:uid="{2B1B9516-E7B6-4C45-A203-59ED473A8CD5}"/>
    <cellStyle name="%60 - Vurgu6 7 2" xfId="373" xr:uid="{8B93658C-D100-4C82-945C-9EB03E8CB6FC}"/>
    <cellStyle name="%60 - Vurgu6 8" xfId="307" xr:uid="{B72E7D4E-98B9-428A-9250-9FC06A5C3475}"/>
    <cellStyle name="%60 - Vurgu6 9" xfId="326" xr:uid="{2B7A4C35-3950-4A95-87C8-ED93D5364772}"/>
    <cellStyle name="Açıklama Metni" xfId="16" builtinId="53" customBuiltin="1"/>
    <cellStyle name="Açıklama Metni 2" xfId="788" xr:uid="{A0C9FBAA-16A3-4020-A147-309F8B3FFF1A}"/>
    <cellStyle name="Ana Başlık" xfId="1" builtinId="15" customBuiltin="1"/>
    <cellStyle name="Ana Başlık 2" xfId="789" xr:uid="{3D27A5FD-DC4F-4D5A-B9C1-F6504F6BF145}"/>
    <cellStyle name="Bağlı Hücre" xfId="12" builtinId="24" customBuiltin="1"/>
    <cellStyle name="Bağlı Hücre 2" xfId="790" xr:uid="{31708385-BC62-464B-9CDC-EC04C0E8A50D}"/>
    <cellStyle name="Başlık 1" xfId="2" builtinId="16" customBuiltin="1"/>
    <cellStyle name="Başlık 1 2" xfId="791" xr:uid="{4BBB69E1-95E5-4935-BE86-3955B48F48EA}"/>
    <cellStyle name="Başlık 2" xfId="3" builtinId="17" customBuiltin="1"/>
    <cellStyle name="Başlık 2 2" xfId="792" xr:uid="{0AC53ED1-8D36-4522-90A0-CC3F270C6801}"/>
    <cellStyle name="Başlık 3" xfId="4" builtinId="18" customBuiltin="1"/>
    <cellStyle name="Başlık 3 2" xfId="793" xr:uid="{AA909637-3531-4914-80E1-93525B022845}"/>
    <cellStyle name="Başlık 4" xfId="5" builtinId="19" customBuiltin="1"/>
    <cellStyle name="Başlık 4 2" xfId="794" xr:uid="{0317E657-18C1-4047-A533-DE152221DAFA}"/>
    <cellStyle name="Çıkış" xfId="10" builtinId="21" customBuiltin="1"/>
    <cellStyle name="Çıkış 2" xfId="795" xr:uid="{7D6DB871-7FA5-490A-8551-0C7E26282E6B}"/>
    <cellStyle name="Giriş" xfId="9" builtinId="20" customBuiltin="1"/>
    <cellStyle name="Giriş 2" xfId="796" xr:uid="{61A2B8AF-C712-4A45-BA7E-C8A886F85724}"/>
    <cellStyle name="Hesaplama" xfId="11" builtinId="22" customBuiltin="1"/>
    <cellStyle name="Hesaplama 2" xfId="797" xr:uid="{3FD910F0-878C-4557-AE3A-B03792DED089}"/>
    <cellStyle name="İşaretli Hücre" xfId="13" builtinId="23" customBuiltin="1"/>
    <cellStyle name="İşaretli Hücre 2" xfId="798" xr:uid="{0FC6ACFE-E7DF-4B96-9AC1-AD53A3F06E49}"/>
    <cellStyle name="İyi" xfId="6" builtinId="26" customBuiltin="1"/>
    <cellStyle name="İyi 2" xfId="799" xr:uid="{CAABF6CC-741A-4AB5-AED8-8AE4667C0E21}"/>
    <cellStyle name="Kötü" xfId="7" builtinId="27" customBuiltin="1"/>
    <cellStyle name="Kötü 2" xfId="800" xr:uid="{A4749F44-A3CD-4D1F-A6B5-36281774261B}"/>
    <cellStyle name="Normal" xfId="0" builtinId="0"/>
    <cellStyle name="Normal 10" xfId="51" xr:uid="{00000000-0005-0000-0000-000021000000}"/>
    <cellStyle name="Normal 10 2" xfId="389" xr:uid="{36924C3D-E62E-474E-85F3-F2671CC2078E}"/>
    <cellStyle name="Normal 100" xfId="757" xr:uid="{E83B5DA0-8C59-469F-98B6-D718B001C37E}"/>
    <cellStyle name="Normal 101" xfId="759" xr:uid="{2E14B60E-815F-49E3-AA8B-F3B89C61642F}"/>
    <cellStyle name="Normal 102" xfId="760" xr:uid="{853D9B90-2597-4323-A8E1-26303F147AD3}"/>
    <cellStyle name="Normal 103" xfId="761" xr:uid="{090FBB90-3761-440D-99AA-F3E5FA154A83}"/>
    <cellStyle name="Normal 104" xfId="762" xr:uid="{511D9A8E-C266-48A8-ACAE-19C0E344A6C0}"/>
    <cellStyle name="Normal 105" xfId="763" xr:uid="{4068A789-A51F-41E6-A9ED-340DAB4EF5DD}"/>
    <cellStyle name="Normal 106" xfId="764" xr:uid="{89FC2A61-98B1-452C-8987-887AB6C396B9}"/>
    <cellStyle name="Normal 107" xfId="765" xr:uid="{40869FC2-A999-4031-AF39-5CBD5262625D}"/>
    <cellStyle name="Normal 108" xfId="766" xr:uid="{A9694D7F-BF70-4A85-B6BA-CDDB75F92882}"/>
    <cellStyle name="Normal 109" xfId="1060" xr:uid="{0802CD1A-C9FA-4841-A994-821E7296AE4B}"/>
    <cellStyle name="Normal 11" xfId="54" xr:uid="{00000000-0005-0000-0000-000022000000}"/>
    <cellStyle name="Normal 11 2" xfId="390" xr:uid="{463BD796-33D3-4561-B4C1-38ADE44A3264}"/>
    <cellStyle name="Normal 110" xfId="1062" xr:uid="{D24E258C-0445-43AC-B038-D1B28830DF17}"/>
    <cellStyle name="Normal 111" xfId="1063" xr:uid="{309282FC-1C7E-4D5D-9617-9621D0DFF33C}"/>
    <cellStyle name="Normal 112" xfId="1065" xr:uid="{3AC80613-3382-4365-9DB7-6885E61B6A88}"/>
    <cellStyle name="Normal 113" xfId="1066" xr:uid="{ABC6DC86-67C0-4553-80A1-AD0ED38BFC47}"/>
    <cellStyle name="Normal 114" xfId="1068" xr:uid="{4BB12E1C-A268-41FC-A23F-417912F67F78}"/>
    <cellStyle name="Normal 115" xfId="1070" xr:uid="{803868E6-AA68-4830-97F4-4E6F84ADA7C6}"/>
    <cellStyle name="Normal 12" xfId="52" xr:uid="{00000000-0005-0000-0000-000023000000}"/>
    <cellStyle name="Normal 13" xfId="56" xr:uid="{00000000-0005-0000-0000-000024000000}"/>
    <cellStyle name="Normal 13 2" xfId="392" xr:uid="{66E751C6-6329-4956-816A-F8503BADB7EE}"/>
    <cellStyle name="Normal 14" xfId="49" xr:uid="{00000000-0005-0000-0000-000025000000}"/>
    <cellStyle name="Normal 15" xfId="57" xr:uid="{00000000-0005-0000-0000-000026000000}"/>
    <cellStyle name="Normal 16" xfId="60" xr:uid="{00000000-0005-0000-0000-000027000000}"/>
    <cellStyle name="Normal 16 2" xfId="486" xr:uid="{FE417166-C5D5-4487-8C8E-4736C5727C31}"/>
    <cellStyle name="Normal 17" xfId="59" xr:uid="{00000000-0005-0000-0000-000028000000}"/>
    <cellStyle name="Normal 17 2" xfId="485" xr:uid="{C92AD76F-6C77-41EF-86A5-827024DA2664}"/>
    <cellStyle name="Normal 18" xfId="61" xr:uid="{00000000-0005-0000-0000-000029000000}"/>
    <cellStyle name="Normal 19" xfId="58" xr:uid="{00000000-0005-0000-0000-00002A000000}"/>
    <cellStyle name="Normal 19 2" xfId="487" xr:uid="{A056CC74-F203-4688-A5AD-A58336DAF606}"/>
    <cellStyle name="Normal 2" xfId="42" xr:uid="{00000000-0005-0000-0000-00002B000000}"/>
    <cellStyle name="Normal 2 2" xfId="83" xr:uid="{6F7C65F5-630E-49A5-A225-78E48B3F9103}"/>
    <cellStyle name="Normal 2 2 2" xfId="387" xr:uid="{09878DDE-B5FC-43DD-A507-35817BB85A45}"/>
    <cellStyle name="Normal 2 2 3" xfId="190" xr:uid="{99D4B1F0-EC84-4EB1-A4C3-C402AF9552A3}"/>
    <cellStyle name="Normal 2 3" xfId="374" xr:uid="{C88EF83E-6DBC-4FD2-B974-F408BB047D39}"/>
    <cellStyle name="Normal 2 4" xfId="622" xr:uid="{21D4DD95-671A-44D6-825E-5E5678D3DA6D}"/>
    <cellStyle name="Normal 2 5" xfId="769" xr:uid="{33BFEAEA-04EB-4ED4-8B2A-479996C02894}"/>
    <cellStyle name="Normal 20" xfId="62" xr:uid="{00000000-0005-0000-0000-00002C000000}"/>
    <cellStyle name="Normal 21" xfId="63" xr:uid="{00000000-0005-0000-0000-00002D000000}"/>
    <cellStyle name="Normal 22" xfId="64" xr:uid="{00000000-0005-0000-0000-00002E000000}"/>
    <cellStyle name="Normal 23" xfId="66" xr:uid="{60A1D95E-B1BF-48DA-AAE4-34E81A2BC01C}"/>
    <cellStyle name="Normal 23 2" xfId="368" xr:uid="{96F72AD0-AC11-47EA-A22A-1541297EB71A}"/>
    <cellStyle name="Normal 24" xfId="75" xr:uid="{09208573-E84D-4EE6-BBBE-51F6E9800F66}"/>
    <cellStyle name="Normal 24 2" xfId="623" xr:uid="{842A381A-A37F-46CD-926A-45FC7DE9A924}"/>
    <cellStyle name="Normal 25" xfId="76" xr:uid="{C2850DC9-6F10-45AC-A25B-B3525E2AF052}"/>
    <cellStyle name="Normal 26" xfId="78" xr:uid="{1AA6FC3A-2E06-4125-B38E-C8DEEEC85668}"/>
    <cellStyle name="Normal 27" xfId="77" xr:uid="{C0B347EC-F9A9-4E34-B184-087D97BD227D}"/>
    <cellStyle name="Normal 28" xfId="79" xr:uid="{1E043AF5-C551-45A9-8459-ACBB3CF0C39D}"/>
    <cellStyle name="Normal 29" xfId="80" xr:uid="{46EB8813-0F8E-419D-BC26-BDF80C9289FF}"/>
    <cellStyle name="Normal 3" xfId="45" xr:uid="{00000000-0005-0000-0000-00002F000000}"/>
    <cellStyle name="Normal 3 2" xfId="192" xr:uid="{FD6DABEF-1B4D-4FAB-9697-AF6555141388}"/>
    <cellStyle name="Normal 3 3" xfId="375" xr:uid="{71305917-EF50-4CD2-B285-0111BE123719}"/>
    <cellStyle name="Normal 30" xfId="81" xr:uid="{06033306-DBA5-4E50-843D-AB168747CC08}"/>
    <cellStyle name="Normal 31" xfId="82" xr:uid="{EC779F7F-F096-4E83-A288-3408540E7789}"/>
    <cellStyle name="Normal 32" xfId="84" xr:uid="{29123861-1A61-4AC8-903F-D7C751409FCF}"/>
    <cellStyle name="Normal 33" xfId="85" xr:uid="{F631D598-8E8E-4C83-8703-01A9E5643FF4}"/>
    <cellStyle name="Normal 33 2" xfId="768" xr:uid="{E2DEBC9F-E8BF-4D17-A8ED-877CB023013D}"/>
    <cellStyle name="Normal 34" xfId="86" xr:uid="{62113BAC-FCA2-449F-B911-CB6D138AF6AC}"/>
    <cellStyle name="Normal 35" xfId="87" xr:uid="{6C99AD6A-F1D8-4A0F-B698-67D5A63FD40E}"/>
    <cellStyle name="Normal 36" xfId="90" xr:uid="{9346E829-EE30-45B3-B256-944238C9495D}"/>
    <cellStyle name="Normal 37" xfId="88" xr:uid="{035365B8-1DC9-4727-A6F3-56904AC123B9}"/>
    <cellStyle name="Normal 38" xfId="89" xr:uid="{5304A783-577F-4749-8E23-9F97052D9566}"/>
    <cellStyle name="Normal 39" xfId="91" xr:uid="{4B463790-E43B-4640-8FAD-B4C24BB284C1}"/>
    <cellStyle name="Normal 4" xfId="44" xr:uid="{00000000-0005-0000-0000-000030000000}"/>
    <cellStyle name="Normal 4 2" xfId="101" xr:uid="{FAF742D4-6A25-4968-AB63-AB25A4D7DCA8}"/>
    <cellStyle name="Normal 4 2 2" xfId="376" xr:uid="{21A7D01A-1A63-424B-B639-51CECFB7BD84}"/>
    <cellStyle name="Normal 4 3" xfId="189" xr:uid="{9D2F6B31-A457-4668-9D2A-204920FF8827}"/>
    <cellStyle name="Normal 40" xfId="92" xr:uid="{2CDA2573-A68E-4C86-8C10-A2DD985F2CE2}"/>
    <cellStyle name="Normal 41" xfId="93" xr:uid="{5DE990F6-0197-4BA0-AE16-F58EFCB71813}"/>
    <cellStyle name="Normal 42" xfId="94" xr:uid="{3A9509CE-6105-4770-9869-B4E1C8A1F99B}"/>
    <cellStyle name="Normal 43" xfId="98" xr:uid="{7B44756A-6518-427A-8E25-2DB7B427F264}"/>
    <cellStyle name="Normal 44" xfId="97" xr:uid="{8C20B37C-7BA0-4178-9BB9-F130872E7CF7}"/>
    <cellStyle name="Normal 45" xfId="96" xr:uid="{27EA08CD-4C0F-4713-9910-FE63C8FCEC85}"/>
    <cellStyle name="Normal 46" xfId="95" xr:uid="{12BFA68B-877A-45B5-9E19-4BD8D373289D}"/>
    <cellStyle name="Normal 47" xfId="99" xr:uid="{CB8ED717-D5E7-4942-B71A-C6FE032C4A62}"/>
    <cellStyle name="Normal 48" xfId="100" xr:uid="{D895778D-69D3-4419-8072-0799A6EF230D}"/>
    <cellStyle name="Normal 49" xfId="102" xr:uid="{FC355F42-5AE4-4DE1-AA63-20A9DF7EB46E}"/>
    <cellStyle name="Normal 5" xfId="47" xr:uid="{00000000-0005-0000-0000-000031000000}"/>
    <cellStyle name="Normal 5 2" xfId="383" xr:uid="{937BE8A8-A7D3-4548-B611-0B51D46C844A}"/>
    <cellStyle name="Normal 50" xfId="105" xr:uid="{F095D82E-8760-4B22-8554-D6FD23E6D0AF}"/>
    <cellStyle name="Normal 51" xfId="104" xr:uid="{F23EFEA1-DEC8-41AE-92BC-652618C5DF61}"/>
    <cellStyle name="Normal 52" xfId="106" xr:uid="{A4920965-A1E6-4931-B12D-36CF780D98B2}"/>
    <cellStyle name="Normal 53" xfId="107" xr:uid="{49860DC0-6C4E-40FB-A6C4-51617EFA62C3}"/>
    <cellStyle name="Normal 54" xfId="108" xr:uid="{79AF4ACE-09EB-4AFB-A3AF-AC227CA15E18}"/>
    <cellStyle name="Normal 55" xfId="110" xr:uid="{A98475DB-6ED0-47FB-98FE-B122CD4DBBBB}"/>
    <cellStyle name="Normal 56" xfId="111" xr:uid="{668217C0-C041-49FC-A8DF-C55796321FEB}"/>
    <cellStyle name="Normal 57" xfId="112" xr:uid="{DC097D7A-2433-4FBF-8FFF-44ED565FCB06}"/>
    <cellStyle name="Normal 58" xfId="113" xr:uid="{1779153B-BB20-43B7-A56C-7109B37504A2}"/>
    <cellStyle name="Normal 59" xfId="114" xr:uid="{5C7634E5-706A-4643-B352-8798CA02E2C7}"/>
    <cellStyle name="Normal 6" xfId="53" xr:uid="{00000000-0005-0000-0000-000032000000}"/>
    <cellStyle name="Normal 6 2" xfId="384" xr:uid="{3BC6B080-6F05-4501-A0CC-6E7B64629870}"/>
    <cellStyle name="Normal 60" xfId="115" xr:uid="{A1884B52-2415-4552-A303-3A9278663D54}"/>
    <cellStyle name="Normal 61" xfId="116" xr:uid="{F894FF23-74A8-4D35-8F85-9D923C7E8CD5}"/>
    <cellStyle name="Normal 62" xfId="117" xr:uid="{2F8FC9D2-29DD-47FE-8064-6025DA18F3F2}"/>
    <cellStyle name="Normal 63" xfId="119" xr:uid="{C13548CB-25AC-49C3-B566-E37634ABE9F2}"/>
    <cellStyle name="Normal 64" xfId="120" xr:uid="{DD7C3C45-5697-4F99-8E8E-7BDE77A79BE4}"/>
    <cellStyle name="Normal 65" xfId="121" xr:uid="{9206EE82-7D26-4064-AE9D-25A9B7B379AA}"/>
    <cellStyle name="Normal 66" xfId="124" xr:uid="{DE8BB857-C1A3-40FB-B2AC-23ACDBB297B7}"/>
    <cellStyle name="Normal 67" xfId="123" xr:uid="{2BF20681-2980-431B-9483-3414393AAAFC}"/>
    <cellStyle name="Normal 68" xfId="122" xr:uid="{56DFAF20-CC04-4913-B5E8-0B3381E652AF}"/>
    <cellStyle name="Normal 69" xfId="125" xr:uid="{0AAFECC5-17AB-4A38-BB72-374FA7714054}"/>
    <cellStyle name="Normal 7" xfId="50" xr:uid="{00000000-0005-0000-0000-000033000000}"/>
    <cellStyle name="Normal 7 2" xfId="385" xr:uid="{17B0FDA2-E556-41AA-926D-0BD891094C31}"/>
    <cellStyle name="Normal 70" xfId="126" xr:uid="{23E41E97-A416-4989-B840-7066C1927B4A}"/>
    <cellStyle name="Normal 71" xfId="127" xr:uid="{69EED343-8636-4FB1-9778-F27A1E1DAA57}"/>
    <cellStyle name="Normal 72" xfId="128" xr:uid="{6067691B-CC1C-421A-A1BB-0C674DC05AE7}"/>
    <cellStyle name="Normal 73" xfId="130" xr:uid="{E7E83334-AEE1-43B1-8722-B62167B41FA4}"/>
    <cellStyle name="Normal 74" xfId="131" xr:uid="{839157EF-5541-4A71-938B-AEE03A04AAF7}"/>
    <cellStyle name="Normal 75" xfId="133" xr:uid="{39732263-E8A7-407D-9687-A3CBB6647B6D}"/>
    <cellStyle name="Normal 76" xfId="137" xr:uid="{E18F5283-8D03-432D-BAE9-947862AE86CD}"/>
    <cellStyle name="Normal 77" xfId="144" xr:uid="{DCD15515-B8DF-4E3C-94E8-C870C00792F0}"/>
    <cellStyle name="Normal 78" xfId="135" xr:uid="{D4EEA2D9-AC9F-47FA-9316-390F2E4E4D5A}"/>
    <cellStyle name="Normal 79" xfId="627" xr:uid="{37719E49-18AA-4D9B-AD2A-5C78CC904F97}"/>
    <cellStyle name="Normal 8" xfId="48" xr:uid="{00000000-0005-0000-0000-000034000000}"/>
    <cellStyle name="Normal 8 2" xfId="386" xr:uid="{3A9F93CC-6615-498F-A7D0-3C24E946A3E0}"/>
    <cellStyle name="Normal 80" xfId="629" xr:uid="{E9E57EA0-702B-4F46-AD99-EA9385D66839}"/>
    <cellStyle name="Normal 81" xfId="632" xr:uid="{1FC5F434-FF8F-4A51-86F3-9279DF2B9919}"/>
    <cellStyle name="Normal 82" xfId="631" xr:uid="{0F54244B-6FD2-450A-B609-6A4D0EC1B95F}"/>
    <cellStyle name="Normal 83" xfId="633" xr:uid="{FF320CC2-3806-4EE5-A54A-F3937D52E033}"/>
    <cellStyle name="Normal 84" xfId="630" xr:uid="{0313DF5C-8CEC-4524-9612-318D1716A4C3}"/>
    <cellStyle name="Normal 85" xfId="672" xr:uid="{C031C682-E268-4593-B189-58731878DF06}"/>
    <cellStyle name="Normal 86" xfId="675" xr:uid="{7FB799F3-6EE9-4FC7-80BC-1B9209D86A15}"/>
    <cellStyle name="Normal 87" xfId="674" xr:uid="{D8C49AD5-95EA-44F7-AF5D-C1FB47C73352}"/>
    <cellStyle name="Normal 88" xfId="673" xr:uid="{975BA3B3-6FCB-41CB-9D0B-833E4AA3681E}"/>
    <cellStyle name="Normal 89" xfId="676" xr:uid="{6D871D99-394A-40B1-830A-B357FAA5FD6F}"/>
    <cellStyle name="Normal 9" xfId="55" xr:uid="{00000000-0005-0000-0000-000035000000}"/>
    <cellStyle name="Normal 9 2" xfId="393" xr:uid="{52BA705C-4705-4681-A2F3-764CE0C48D9C}"/>
    <cellStyle name="Normal 9 3" xfId="388" xr:uid="{118A270C-8191-4FF5-BF76-EAE7F5BC968A}"/>
    <cellStyle name="Normal 90" xfId="748" xr:uid="{C58F5433-ECD4-4E5B-8902-26D436A414A6}"/>
    <cellStyle name="Normal 91" xfId="751" xr:uid="{EDD6C5FC-92D2-414C-8B1F-43A37BAE70A8}"/>
    <cellStyle name="Normal 92" xfId="750" xr:uid="{4EF7D967-DAE8-4F0D-AEBA-E3DCF3C5DD45}"/>
    <cellStyle name="Normal 93" xfId="749" xr:uid="{323F17D5-0CA5-49C5-A785-170B9842C613}"/>
    <cellStyle name="Normal 94" xfId="678" xr:uid="{9C18306B-E83C-4F9B-BEC4-EC675604092F}"/>
    <cellStyle name="Normal 95" xfId="677" xr:uid="{40846D0B-775C-4F0F-8F45-8343F5C4DF4E}"/>
    <cellStyle name="Normal 96" xfId="752" xr:uid="{56C6D9D6-7585-4357-BBAC-08B0D98D229E}"/>
    <cellStyle name="Normal 97" xfId="754" xr:uid="{E8E8C41B-E8AF-4D42-BE49-13290C3F4442}"/>
    <cellStyle name="Normal 98" xfId="755" xr:uid="{5F0C821E-D284-4643-9CC5-231BDC8811DA}"/>
    <cellStyle name="Normal 99" xfId="756" xr:uid="{608656A1-7518-4A72-96D2-509D26E84F8A}"/>
    <cellStyle name="Not" xfId="15" builtinId="10" customBuiltin="1"/>
    <cellStyle name="Not 10" xfId="308" xr:uid="{E57E6213-C185-4C8D-9C38-CF3C01370668}"/>
    <cellStyle name="Not 11" xfId="327" xr:uid="{26AA7A99-6F6D-487E-B198-2A52F1C3666A}"/>
    <cellStyle name="Not 12" xfId="346" xr:uid="{39ACA2D2-E935-4C8D-9808-4532787E62CE}"/>
    <cellStyle name="Not 13" xfId="488" xr:uid="{3836C39A-CB9C-45A7-B9DB-261DF812C89A}"/>
    <cellStyle name="Not 14" xfId="507" xr:uid="{8ACDB21F-7BF9-4E44-9E51-39376586926D}"/>
    <cellStyle name="Not 15" xfId="526" xr:uid="{0988813F-F2FB-4F0B-94DF-C3F1665BE8AE}"/>
    <cellStyle name="Not 16" xfId="545" xr:uid="{C703D424-3EF3-453E-BB22-E314440F9AAD}"/>
    <cellStyle name="Not 17" xfId="564" xr:uid="{9BD551BD-11B5-4C6A-A8C2-76BE1D6DB866}"/>
    <cellStyle name="Not 18" xfId="583" xr:uid="{82F5F8D5-70DD-47C1-9F60-CF865C53BBE7}"/>
    <cellStyle name="Not 19" xfId="603" xr:uid="{C476B45E-270C-4151-A138-70456598AFA5}"/>
    <cellStyle name="Not 2" xfId="156" xr:uid="{CC8E385A-D93D-45B6-A7CA-C38323795924}"/>
    <cellStyle name="Not 2 2" xfId="191" xr:uid="{6158ABCC-CB86-4480-A157-E202C13AEB63}"/>
    <cellStyle name="Not 2 3" xfId="395" xr:uid="{051508C4-0657-49C9-A786-79568062106A}"/>
    <cellStyle name="Not 2 4" xfId="801" xr:uid="{E5C37F2C-E313-487B-8248-90200D6BFF0E}"/>
    <cellStyle name="Not 20" xfId="823" xr:uid="{83F8C1F0-B65B-4587-B2DF-F7CA9C1B6657}"/>
    <cellStyle name="Not 21" xfId="843" xr:uid="{5D42FFBB-3148-411D-B732-760C569907E6}"/>
    <cellStyle name="Not 22" xfId="862" xr:uid="{320F4E5A-2359-4E34-9643-0DCDFA45930C}"/>
    <cellStyle name="Not 23" xfId="882" xr:uid="{8BB48C92-81BA-4328-B258-AD6E3276518F}"/>
    <cellStyle name="Not 24" xfId="902" xr:uid="{A6AEB9B2-8B6B-4B9A-B2E7-E648F46671C9}"/>
    <cellStyle name="Not 25" xfId="922" xr:uid="{D9534772-8F85-4AC6-88FB-07F42860379F}"/>
    <cellStyle name="Not 26" xfId="942" xr:uid="{0FA35BCA-F3F8-44EB-B6B8-C6E23222F119}"/>
    <cellStyle name="Not 27" xfId="962" xr:uid="{8D7A84DB-EB65-4F89-AF54-1595FF794864}"/>
    <cellStyle name="Not 28" xfId="982" xr:uid="{F4B2AFBE-BB1A-4889-92F0-B46D20B2D8EC}"/>
    <cellStyle name="Not 29" xfId="1002" xr:uid="{0B7DFFE7-DA6F-461D-B211-D8F8ABD0823F}"/>
    <cellStyle name="Not 3" xfId="157" xr:uid="{4DD388F2-10DF-4AB3-924F-485A9A644567}"/>
    <cellStyle name="Not 3 2" xfId="193" xr:uid="{9A6D67F3-252D-41CA-9CAB-0175F21D6639}"/>
    <cellStyle name="Not 3 3" xfId="396" xr:uid="{E5248C57-4791-4FF8-A40A-D08FCE1DB7D6}"/>
    <cellStyle name="Not 30" xfId="1021" xr:uid="{8149C9CF-A41A-4FA3-A7D0-7A423166039A}"/>
    <cellStyle name="Not 31" xfId="1041" xr:uid="{49C68D76-4294-4AC7-843F-5C50CEB6C6DC}"/>
    <cellStyle name="Not 4" xfId="170" xr:uid="{1EB4CD53-C7C2-4A0C-8743-E010AB77E096}"/>
    <cellStyle name="Not 4 2" xfId="409" xr:uid="{07854317-3DFC-4FF8-99A3-3A50519E79C5}"/>
    <cellStyle name="Not 5" xfId="212" xr:uid="{5CA7AA4B-B22D-4F1D-81B6-87D589035230}"/>
    <cellStyle name="Not 5 2" xfId="428" xr:uid="{F9806E0C-315B-41DA-95BC-3B0BD0A858DD}"/>
    <cellStyle name="Not 6" xfId="231" xr:uid="{C8AE19D6-4C5B-43E0-A8E6-B1EF4E3767D7}"/>
    <cellStyle name="Not 6 2" xfId="447" xr:uid="{BACA9E15-4D94-418C-B302-115BE34EAA83}"/>
    <cellStyle name="Not 7" xfId="251" xr:uid="{538DAE5F-CA11-498D-90D3-CD03981D3671}"/>
    <cellStyle name="Not 7 2" xfId="466" xr:uid="{721A88BF-8E91-4D7E-936C-C39987ACFEBF}"/>
    <cellStyle name="Not 8" xfId="270" xr:uid="{9608857C-32CC-4E26-B60F-2F3D53C1133A}"/>
    <cellStyle name="Not 9" xfId="289" xr:uid="{7148C561-B295-4F97-947F-2681EBBFF06D}"/>
    <cellStyle name="Nötr" xfId="8" builtinId="28" customBuiltin="1"/>
    <cellStyle name="Nötr 2" xfId="68" xr:uid="{4F56EE94-F604-4EDE-82D2-E60FEEF2AFAE}"/>
    <cellStyle name="Nötr 2 2" xfId="802" xr:uid="{3EA99F27-07FB-44B1-BEE2-3CBE0C05FB0D}"/>
    <cellStyle name="Nötr 3" xfId="138" xr:uid="{329A0CBC-A5A9-451B-B28E-9AEFC3C9FE92}"/>
    <cellStyle name="Nötr 3 2" xfId="817" xr:uid="{E8E313C9-F885-4DB8-B20F-34C8300098EF}"/>
    <cellStyle name="Nötr 4" xfId="634" xr:uid="{27A7D8A8-3726-429D-B278-7481D809A31B}"/>
    <cellStyle name="Nötr 5" xfId="679" xr:uid="{9BFBBB32-A333-4E7E-AA95-03A63496AB8D}"/>
    <cellStyle name="Toplam" xfId="17" builtinId="25" customBuiltin="1"/>
    <cellStyle name="Toplam 2" xfId="803" xr:uid="{8409DC1D-5B06-4297-BF60-FBBE5F51FF59}"/>
    <cellStyle name="Uyarı Metni" xfId="14" builtinId="11" customBuiltin="1"/>
    <cellStyle name="Uyarı Metni 2" xfId="804" xr:uid="{77381B24-ABE3-45C9-8A08-B3A3E7A25538}"/>
    <cellStyle name="Virgül" xfId="46" builtinId="3"/>
    <cellStyle name="Virgül 10" xfId="134" xr:uid="{6F640AFD-0448-424A-8326-C77BD33EA696}"/>
    <cellStyle name="Virgül 10 2" xfId="155" xr:uid="{DC36002F-7AA4-4876-8EE4-A378060DBABF}"/>
    <cellStyle name="Virgül 10 2 2" xfId="661" xr:uid="{900CEC59-C876-4418-B81D-C6D6E1EA8FB6}"/>
    <cellStyle name="Virgül 10 2 2 2" xfId="737" xr:uid="{962F01AF-2A55-449B-904A-020AB7F6FC82}"/>
    <cellStyle name="Virgül 10 2 3" xfId="706" xr:uid="{168D7BD9-BAEE-461C-9C0A-2AD3059ABF65}"/>
    <cellStyle name="Virgül 10 3" xfId="650" xr:uid="{A09A05D4-BDE6-46CA-A47F-EA4B9DD6166C}"/>
    <cellStyle name="Virgül 10 3 2" xfId="726" xr:uid="{BFF219A0-521C-4C2A-9207-9F438EAB0F6F}"/>
    <cellStyle name="Virgül 10 4" xfId="695" xr:uid="{BC7D911C-94B9-4E47-9F31-6FC99FBF0B99}"/>
    <cellStyle name="Virgül 10 5" xfId="921" xr:uid="{A9A89D00-DD26-4C27-AE54-C43AB8AF2EE2}"/>
    <cellStyle name="Virgül 11" xfId="147" xr:uid="{2FBA4892-7351-4B31-BB65-A125E8DE41C7}"/>
    <cellStyle name="Virgül 11 2" xfId="653" xr:uid="{AFE87270-F256-44FA-BE79-54847F442F44}"/>
    <cellStyle name="Virgül 11 2 2" xfId="729" xr:uid="{A9FA599E-D157-4CED-83C6-C5F3506C3090}"/>
    <cellStyle name="Virgül 11 3" xfId="698" xr:uid="{A159AD37-89D7-488B-8E55-D6C78817BC0A}"/>
    <cellStyle name="Virgül 11 4" xfId="941" xr:uid="{763CDC73-D1A1-45AD-8936-A388CF7C1DF3}"/>
    <cellStyle name="Virgül 12" xfId="602" xr:uid="{D39783C0-406C-4AA3-A899-11BB0F6A8210}"/>
    <cellStyle name="Virgül 12 2" xfId="667" xr:uid="{BD3DC594-EA5C-444C-B4ED-105140AF236C}"/>
    <cellStyle name="Virgül 12 2 2" xfId="743" xr:uid="{EB779DC5-7B45-467C-A2D1-6F9B1876309A}"/>
    <cellStyle name="Virgül 12 3" xfId="712" xr:uid="{5E2B745B-8B29-4615-806E-6EB1010266EF}"/>
    <cellStyle name="Virgül 12 4" xfId="981" xr:uid="{D946CE26-0CDE-4F75-B18D-E0E32C2F95B2}"/>
    <cellStyle name="Virgül 13" xfId="250" xr:uid="{F71922A6-5844-4CB0-9F12-26339E26DE9C}"/>
    <cellStyle name="Virgül 13 2" xfId="662" xr:uid="{35F2757D-D0D2-4E34-B8C3-943D351ED4AE}"/>
    <cellStyle name="Virgül 13 2 2" xfId="738" xr:uid="{410AD325-7AF7-466D-A3FD-92FA28CD24CD}"/>
    <cellStyle name="Virgül 13 3" xfId="707" xr:uid="{A25C8272-41DF-4C42-AB18-147E9C8CC8B7}"/>
    <cellStyle name="Virgül 13 4" xfId="1001" xr:uid="{E7C74D57-1C12-4A6F-B911-C5CC70786464}"/>
    <cellStyle name="Virgül 14" xfId="136" xr:uid="{562E793A-ECC3-4C35-B9DB-6A65CD1D2509}"/>
    <cellStyle name="Virgül 14 2" xfId="651" xr:uid="{DFF26A04-F91A-4326-A95D-80A4699C70EE}"/>
    <cellStyle name="Virgül 14 2 2" xfId="727" xr:uid="{23DE85A1-B6C9-465F-BAF3-600E4607FBB4}"/>
    <cellStyle name="Virgül 14 3" xfId="696" xr:uid="{AF248C68-D489-471D-A336-B6190EDF6C56}"/>
    <cellStyle name="Virgül 14 4" xfId="1040" xr:uid="{A0375DC1-49B9-4052-8025-28A05961E24E}"/>
    <cellStyle name="Virgül 15" xfId="628" xr:uid="{6B3A30C8-8280-42DF-A218-A3949AA1BE0A}"/>
    <cellStyle name="Virgül 15 2" xfId="671" xr:uid="{58ED36B0-4639-4D90-B643-8E727D6E83B6}"/>
    <cellStyle name="Virgül 15 2 2" xfId="747" xr:uid="{2C1A9894-AB12-4931-A2C4-F85E5D8D2021}"/>
    <cellStyle name="Virgül 15 3" xfId="716" xr:uid="{8C5B5B8A-E054-4839-B423-D51A6124A723}"/>
    <cellStyle name="Virgül 15 4" xfId="961" xr:uid="{D4A74DE7-1AC7-425A-80A4-9871B5D0FB19}"/>
    <cellStyle name="Virgül 16" xfId="642" xr:uid="{699E20DD-F09F-4129-B9BB-570C9CDE96BE}"/>
    <cellStyle name="Virgül 16 2" xfId="718" xr:uid="{E7CF8C98-8E6C-4853-A494-866CB3DD32A9}"/>
    <cellStyle name="Virgül 17" xfId="687" xr:uid="{74DA3CFB-1E6A-404B-8942-95228DABB0EA}"/>
    <cellStyle name="Virgül 18" xfId="753" xr:uid="{350C8A08-822E-44E3-B181-C976B7E2E7EF}"/>
    <cellStyle name="Virgül 19" xfId="758" xr:uid="{EF63A5AB-B11A-4EA1-AD3C-7403938B64B7}"/>
    <cellStyle name="Virgül 2" xfId="43" xr:uid="{00000000-0005-0000-0000-00003C000000}"/>
    <cellStyle name="Virgül 2 2" xfId="365" xr:uid="{88B48235-8370-4ACF-AAB0-8FC4444E5D09}"/>
    <cellStyle name="Virgül 2 2 2" xfId="394" xr:uid="{B0BAD6CE-34F7-401A-BCBC-BAAB247D8FEE}"/>
    <cellStyle name="Virgül 2 2 2 2" xfId="666" xr:uid="{AC4B5222-62DB-470D-99FF-8E6E973A7629}"/>
    <cellStyle name="Virgül 2 2 2 2 2" xfId="742" xr:uid="{E11E3ACD-EC6F-4F03-A0BC-CF8060E6064A}"/>
    <cellStyle name="Virgül 2 2 2 3" xfId="711" xr:uid="{0B29B5AD-EC64-45E1-B168-D82328F30BD1}"/>
    <cellStyle name="Virgül 2 2 3" xfId="663" xr:uid="{8B09067B-772C-4080-A110-8A3605F7505E}"/>
    <cellStyle name="Virgül 2 2 3 2" xfId="739" xr:uid="{87FED016-D67C-4408-BA9C-39894E43AD05}"/>
    <cellStyle name="Virgül 2 2 4" xfId="708" xr:uid="{FBEB1F4C-CCAB-4D69-8A1E-C7505E02C679}"/>
    <cellStyle name="Virgül 2 3" xfId="625" xr:uid="{C8FF65DB-7E3A-426B-84A2-1CE7C1C0E6EC}"/>
    <cellStyle name="Virgül 2 3 2" xfId="669" xr:uid="{3C2198B6-6F4C-4A14-8EDE-540AB132642A}"/>
    <cellStyle name="Virgül 2 3 2 2" xfId="745" xr:uid="{87F1BE20-7078-49B1-A223-219AB81D81BD}"/>
    <cellStyle name="Virgül 2 3 3" xfId="714" xr:uid="{61F98132-6D35-4497-994B-DC60D552DA6B}"/>
    <cellStyle name="Virgül 2 4" xfId="146" xr:uid="{D98C64B5-5C6F-44E4-A51F-F77890EAE6E0}"/>
    <cellStyle name="Virgül 2 4 2" xfId="652" xr:uid="{0D444D29-70D3-4717-9DE5-0D3D0F598CA0}"/>
    <cellStyle name="Virgül 2 4 2 2" xfId="728" xr:uid="{D0A1F54F-42E8-49CF-9859-8ABF9A05DC8F}"/>
    <cellStyle name="Virgül 2 4 3" xfId="697" xr:uid="{372BF6C1-B666-4AEE-8CD1-EC64AAEAA774}"/>
    <cellStyle name="Virgül 2 5" xfId="641" xr:uid="{99647B40-92D3-4CC8-BEFE-DD475603EC0C}"/>
    <cellStyle name="Virgül 2 5 2" xfId="717" xr:uid="{7CD818DA-C5E8-45A0-9170-350099D3C4A2}"/>
    <cellStyle name="Virgül 2 6" xfId="686" xr:uid="{DA48074A-8413-464D-9962-7DD87A520BA1}"/>
    <cellStyle name="Virgül 2 7" xfId="818" xr:uid="{E5E8E318-846F-42D2-B419-9079FA0947E3}"/>
    <cellStyle name="Virgül 20" xfId="767" xr:uid="{8892DB83-8088-430D-AE13-75E3BDA6412F}"/>
    <cellStyle name="Virgül 21" xfId="1061" xr:uid="{5FE924EA-4B22-4781-9661-1CFB11383BAF}"/>
    <cellStyle name="Virgül 22" xfId="1064" xr:uid="{73D823A7-3A58-408F-89D8-8652C9B472FE}"/>
    <cellStyle name="Virgül 23" xfId="1067" xr:uid="{00FFD913-CAF7-4032-8B3A-0F442013FD48}"/>
    <cellStyle name="Virgül 24" xfId="1069" xr:uid="{9DE50085-A9F2-4C8E-B727-6593FB47EC01}"/>
    <cellStyle name="Virgül 25" xfId="1071" xr:uid="{0695E0D4-6B11-40DE-8CA2-E09AFA710EDC}"/>
    <cellStyle name="Virgül 3" xfId="65" xr:uid="{00000000-0005-0000-0000-00003D000000}"/>
    <cellStyle name="Virgül 3 2" xfId="391" xr:uid="{81A6F6A3-02B9-4C47-9023-19ACF9272D55}"/>
    <cellStyle name="Virgül 3 2 2" xfId="665" xr:uid="{17446054-EDC2-4D34-9674-3653F146C86F}"/>
    <cellStyle name="Virgül 3 2 2 2" xfId="741" xr:uid="{F7DCC12A-441C-4632-89FF-F51514E2E950}"/>
    <cellStyle name="Virgül 3 2 3" xfId="710" xr:uid="{80C87A71-B033-4D5C-A840-C7DF8D6D3DC0}"/>
    <cellStyle name="Virgül 3 3" xfId="626" xr:uid="{48EA181F-1F93-4832-A8F4-8BCA441BA62A}"/>
    <cellStyle name="Virgül 3 3 2" xfId="670" xr:uid="{B38DD9D0-8F6A-4542-9045-92E5D0BCD85E}"/>
    <cellStyle name="Virgül 3 3 2 2" xfId="746" xr:uid="{49DEDBB4-4B2E-40AC-88C8-D9217817418D}"/>
    <cellStyle name="Virgül 3 3 3" xfId="715" xr:uid="{610B3B3F-D5C7-4AD7-970C-A72BCCA43DB2}"/>
    <cellStyle name="Virgül 3 4" xfId="148" xr:uid="{60BB2EDE-6772-4539-900A-D53A038C3756}"/>
    <cellStyle name="Virgül 3 4 2" xfId="654" xr:uid="{0C602118-EE08-4A9C-83C5-58F7B5E0683D}"/>
    <cellStyle name="Virgül 3 4 2 2" xfId="730" xr:uid="{5B9399F1-1660-4675-BE57-1E6C97DA2B42}"/>
    <cellStyle name="Virgül 3 4 3" xfId="699" xr:uid="{BCCFD184-C7EF-4255-BDBE-F025E2AC04FF}"/>
    <cellStyle name="Virgül 3 5" xfId="643" xr:uid="{C8DCA5DA-1410-47D0-9B08-7EC8278B6AFE}"/>
    <cellStyle name="Virgül 3 5 2" xfId="719" xr:uid="{28AE8938-18F2-45C8-9B41-8D1F80692420}"/>
    <cellStyle name="Virgül 3 6" xfId="688" xr:uid="{A40F6FEC-DE14-4855-9204-0F13F351E3FD}"/>
    <cellStyle name="Virgül 3 7" xfId="819" xr:uid="{DD3AEF32-F551-4750-8B74-34DF17CDAE52}"/>
    <cellStyle name="Virgül 4" xfId="67" xr:uid="{C5F36094-31BF-4BC6-9EC5-F6505A94BBB2}"/>
    <cellStyle name="Virgül 4 2" xfId="371" xr:uid="{8D5C41CC-6E68-49BB-A7E3-4DB00CEF2625}"/>
    <cellStyle name="Virgül 4 2 2" xfId="664" xr:uid="{0D839CD4-715B-4B8C-A199-560506CC0C9E}"/>
    <cellStyle name="Virgül 4 2 2 2" xfId="740" xr:uid="{8DA01F94-9EE2-4E68-ADCC-D6B91B337F14}"/>
    <cellStyle name="Virgül 4 2 3" xfId="709" xr:uid="{27A2F54F-7B2A-4539-8677-F86A48258B6D}"/>
    <cellStyle name="Virgül 4 3" xfId="624" xr:uid="{78340FE6-0360-4AC7-A2D9-8913EE5BA32D}"/>
    <cellStyle name="Virgül 4 3 2" xfId="668" xr:uid="{3052345D-BC59-4E1C-B2E2-386B5C53B36A}"/>
    <cellStyle name="Virgül 4 3 2 2" xfId="744" xr:uid="{CEDB3A62-20E7-4090-B7DF-48C241D4529B}"/>
    <cellStyle name="Virgül 4 3 3" xfId="713" xr:uid="{03306CA7-1B6E-461A-AB6A-6B99880F11E1}"/>
    <cellStyle name="Virgül 4 4" xfId="149" xr:uid="{11396DAD-1518-4F47-B232-4B47F1A05258}"/>
    <cellStyle name="Virgül 4 4 2" xfId="655" xr:uid="{B196F3D6-ECFD-45B7-8FCD-594F93E861A2}"/>
    <cellStyle name="Virgül 4 4 2 2" xfId="731" xr:uid="{2A6DBD09-9095-4CC5-A252-480F4255F1A4}"/>
    <cellStyle name="Virgül 4 4 3" xfId="700" xr:uid="{C1C0F8D8-401B-4A9F-A5D0-A2C800133C4D}"/>
    <cellStyle name="Virgül 4 5" xfId="644" xr:uid="{8AE592DE-C745-4397-9F77-EA29E3514A31}"/>
    <cellStyle name="Virgül 4 5 2" xfId="720" xr:uid="{74BAABD0-0F59-477E-91A3-D9AB7283E1A9}"/>
    <cellStyle name="Virgül 4 6" xfId="689" xr:uid="{FCBBC541-7F76-474D-A8D9-4423F3EC26EF}"/>
    <cellStyle name="Virgül 4 7" xfId="820" xr:uid="{2439F8A0-946A-4C6F-A9CA-FC00F7F09F5B}"/>
    <cellStyle name="Virgül 5" xfId="103" xr:uid="{053AF729-91EA-48E9-8BA9-4471B95052C0}"/>
    <cellStyle name="Virgül 5 2" xfId="150" xr:uid="{49CF5475-E2C9-43A8-B9E4-E71CAB11EF62}"/>
    <cellStyle name="Virgül 5 2 2" xfId="656" xr:uid="{05A264A8-F643-4CB2-B0D6-D0011B5EEC58}"/>
    <cellStyle name="Virgül 5 2 2 2" xfId="732" xr:uid="{F69FD700-DADF-4D1C-BCBD-44068AB8361E}"/>
    <cellStyle name="Virgül 5 2 3" xfId="701" xr:uid="{762958D2-EB1D-486C-AF5F-9E95EAB82D46}"/>
    <cellStyle name="Virgül 5 3" xfId="645" xr:uid="{CBCCEB67-0559-4B62-BEC3-30E32D00617C}"/>
    <cellStyle name="Virgül 5 3 2" xfId="721" xr:uid="{38D54312-56A6-4D60-9111-4DF2E3008C7C}"/>
    <cellStyle name="Virgül 5 4" xfId="690" xr:uid="{8646C5C4-F81B-4E61-B24A-2CD89241604A}"/>
    <cellStyle name="Virgül 5 5" xfId="821" xr:uid="{3C26584B-3673-4080-82BD-4ABAF62CB84F}"/>
    <cellStyle name="Virgül 6" xfId="109" xr:uid="{5792FB71-6754-4833-99D8-E92CA7EC6DC4}"/>
    <cellStyle name="Virgül 6 2" xfId="151" xr:uid="{C269D28E-59B7-4ADE-A8AC-DE00DC2FA02D}"/>
    <cellStyle name="Virgül 6 2 2" xfId="657" xr:uid="{6DA9DF04-B931-4744-A774-A11D5B406B1F}"/>
    <cellStyle name="Virgül 6 2 2 2" xfId="733" xr:uid="{075C524C-8140-4CCA-ADEA-797E29163AFE}"/>
    <cellStyle name="Virgül 6 2 3" xfId="702" xr:uid="{75CB1B6F-803F-4AC5-BF0D-C0641AF1DC16}"/>
    <cellStyle name="Virgül 6 3" xfId="646" xr:uid="{94DA9764-691E-4C62-A19A-D6D2B2B69573}"/>
    <cellStyle name="Virgül 6 3 2" xfId="722" xr:uid="{F33693E5-21B4-4336-BC2D-3962D2054725}"/>
    <cellStyle name="Virgül 6 4" xfId="691" xr:uid="{0B0282A9-FFFA-4E5E-8095-446981C05F45}"/>
    <cellStyle name="Virgül 6 5" xfId="822" xr:uid="{ACD14AF1-5A47-459C-B0F7-C56A63668160}"/>
    <cellStyle name="Virgül 7" xfId="118" xr:uid="{58B3B721-C804-4B73-9EA0-12F87A8BF570}"/>
    <cellStyle name="Virgül 7 2" xfId="152" xr:uid="{243AAFB8-514E-4DCD-BDC0-37917E90CEFA}"/>
    <cellStyle name="Virgül 7 2 2" xfId="658" xr:uid="{29B9D171-D559-49C8-B898-82868BBDEDDC}"/>
    <cellStyle name="Virgül 7 2 2 2" xfId="734" xr:uid="{5ABBB017-5376-4FFB-A901-E193F4D44ECF}"/>
    <cellStyle name="Virgül 7 2 3" xfId="703" xr:uid="{522B4315-074B-4E6A-B25D-C569B90A99E6}"/>
    <cellStyle name="Virgül 7 3" xfId="647" xr:uid="{F3D9542D-A9B9-4B6C-8057-086C2AD81BA0}"/>
    <cellStyle name="Virgül 7 3 2" xfId="723" xr:uid="{565FF064-8397-4D85-8528-9198FE0FF334}"/>
    <cellStyle name="Virgül 7 4" xfId="692" xr:uid="{1E7EC496-4F60-48BA-A484-34D78F6527A3}"/>
    <cellStyle name="Virgül 7 5" xfId="842" xr:uid="{90E4B38D-4670-4355-97AE-1EC2DE5DDE9D}"/>
    <cellStyle name="Virgül 8" xfId="129" xr:uid="{6FBFFD0B-3247-4F14-B807-F95B2C0470B5}"/>
    <cellStyle name="Virgül 8 2" xfId="153" xr:uid="{6656F1D4-0AF8-4BD3-9724-9F01EDE60842}"/>
    <cellStyle name="Virgül 8 2 2" xfId="659" xr:uid="{35D51A4F-E547-45D4-8577-11705321F6C6}"/>
    <cellStyle name="Virgül 8 2 2 2" xfId="735" xr:uid="{8FCC7617-6B34-4CE5-9860-BB56FE55A297}"/>
    <cellStyle name="Virgül 8 2 3" xfId="704" xr:uid="{AED7B4F5-958F-42A5-9606-F9D38717A7BB}"/>
    <cellStyle name="Virgül 8 3" xfId="648" xr:uid="{ED84634D-E1D5-4022-BABB-6295C36161AE}"/>
    <cellStyle name="Virgül 8 3 2" xfId="724" xr:uid="{7CA4E194-414F-42A5-A685-B0E7C1FE38FA}"/>
    <cellStyle name="Virgül 8 4" xfId="693" xr:uid="{73EA2D28-D8BE-44CC-A46A-22B0531AFA1E}"/>
    <cellStyle name="Virgül 8 5" xfId="881" xr:uid="{DD50C74C-C19A-41EB-BFA2-236E20DF6279}"/>
    <cellStyle name="Virgül 9" xfId="132" xr:uid="{CE2FD9D0-A0BD-4813-86CD-BA4F4C43C6BE}"/>
    <cellStyle name="Virgül 9 2" xfId="154" xr:uid="{655F1FDE-19B6-48C3-A699-C942FED13EFC}"/>
    <cellStyle name="Virgül 9 2 2" xfId="660" xr:uid="{CC1EE78F-99D8-4FBB-90FE-F6792347516B}"/>
    <cellStyle name="Virgül 9 2 2 2" xfId="736" xr:uid="{A8E4C898-964C-4A8B-AB37-788AD8D268B2}"/>
    <cellStyle name="Virgül 9 2 3" xfId="705" xr:uid="{7B12A9CC-691B-4EA5-9F9E-8A2F2347985D}"/>
    <cellStyle name="Virgül 9 3" xfId="649" xr:uid="{F078722C-3E51-4448-B35A-1ABCE4A3E3A1}"/>
    <cellStyle name="Virgül 9 3 2" xfId="725" xr:uid="{2B434C28-93C7-46FB-9D58-FEA0582EBF67}"/>
    <cellStyle name="Virgül 9 4" xfId="694" xr:uid="{D9119AE8-8865-4FE3-BC9E-136CA0303A1F}"/>
    <cellStyle name="Virgül 9 5" xfId="901" xr:uid="{7A3D9E48-BC40-4C72-8A12-CA8D1403FDB9}"/>
    <cellStyle name="Vurgu1" xfId="18" builtinId="29" customBuiltin="1"/>
    <cellStyle name="Vurgu1 2" xfId="805" xr:uid="{E1E5B081-2082-49BB-9246-E28092C144A6}"/>
    <cellStyle name="Vurgu2" xfId="22" builtinId="33" customBuiltin="1"/>
    <cellStyle name="Vurgu2 2" xfId="806" xr:uid="{F388655E-13D4-43C0-B09A-6F657C3CC79D}"/>
    <cellStyle name="Vurgu3" xfId="26" builtinId="37" customBuiltin="1"/>
    <cellStyle name="Vurgu3 2" xfId="807" xr:uid="{5DBACF53-3D4E-48FE-97B7-C26B7DA3ACD1}"/>
    <cellStyle name="Vurgu4" xfId="30" builtinId="41" customBuiltin="1"/>
    <cellStyle name="Vurgu4 2" xfId="808" xr:uid="{719196E8-D095-4431-B2B1-42519DAA9EE5}"/>
    <cellStyle name="Vurgu5" xfId="34" builtinId="45" customBuiltin="1"/>
    <cellStyle name="Vurgu5 2" xfId="809" xr:uid="{B8F8D942-6A55-48E7-9E71-1CCDBB0422E5}"/>
    <cellStyle name="Vurgu6" xfId="38" builtinId="49" customBuiltin="1"/>
    <cellStyle name="Vurgu6 2" xfId="810" xr:uid="{84E74683-6713-4761-A039-AA8EEE5E2DBA}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6B957-CECF-431E-A299-C98C7B9DB808}">
  <sheetPr>
    <pageSetUpPr fitToPage="1"/>
  </sheetPr>
  <dimension ref="B1:AI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7109375" bestFit="1" customWidth="1"/>
    <col min="22" max="22" width="29.28515625" customWidth="1"/>
    <col min="23" max="23" width="10.57031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190696.08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46784</v>
      </c>
      <c r="C4" s="18"/>
      <c r="D4" s="5"/>
      <c r="E4" s="67"/>
      <c r="F4" s="19">
        <f>E4*C4</f>
        <v>0</v>
      </c>
      <c r="G4" s="20"/>
      <c r="H4" s="21" t="s">
        <v>4</v>
      </c>
      <c r="I4" s="22"/>
      <c r="J4" s="23">
        <v>0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46785</v>
      </c>
      <c r="C5" s="18"/>
      <c r="D5" s="5"/>
      <c r="E5" s="3"/>
      <c r="F5" s="19">
        <f t="shared" ref="F5:F34" si="1">E5*C5</f>
        <v>0</v>
      </c>
      <c r="G5" s="20" t="s">
        <v>10</v>
      </c>
      <c r="H5" s="21"/>
      <c r="I5" s="22"/>
      <c r="J5" s="23"/>
      <c r="P5" s="74">
        <v>45703</v>
      </c>
      <c r="Q5" s="22"/>
      <c r="R5" s="22" t="s">
        <v>37</v>
      </c>
      <c r="S5" s="22"/>
      <c r="T5" s="22"/>
      <c r="U5" s="75">
        <v>5</v>
      </c>
      <c r="V5" s="22" t="s">
        <v>36</v>
      </c>
      <c r="W5" s="76">
        <v>2132</v>
      </c>
      <c r="X5" s="77"/>
      <c r="Y5" s="81">
        <v>12</v>
      </c>
      <c r="Z5" s="78">
        <f>W5*Y5</f>
        <v>25584</v>
      </c>
      <c r="AA5" s="79">
        <f>Z5*0.01</f>
        <v>255.84</v>
      </c>
      <c r="AB5" s="78">
        <f>Z5+AA5</f>
        <v>25839.84</v>
      </c>
      <c r="AH5" s="70"/>
      <c r="AI5" s="8">
        <f t="shared" ca="1" si="0"/>
        <v>0</v>
      </c>
    </row>
    <row r="6" spans="2:35" x14ac:dyDescent="0.25">
      <c r="B6" s="17">
        <v>46786</v>
      </c>
      <c r="C6" s="18"/>
      <c r="D6" s="5"/>
      <c r="E6" s="3"/>
      <c r="F6" s="19">
        <f t="shared" si="1"/>
        <v>0</v>
      </c>
      <c r="G6" s="20" t="s">
        <v>10</v>
      </c>
      <c r="H6" s="21"/>
      <c r="I6" s="22"/>
      <c r="J6" s="23"/>
      <c r="L6" s="72"/>
      <c r="P6" s="74">
        <v>45706</v>
      </c>
      <c r="Q6" s="22"/>
      <c r="R6" s="22" t="s">
        <v>39</v>
      </c>
      <c r="S6" s="22"/>
      <c r="T6" s="22"/>
      <c r="U6" s="75">
        <v>10</v>
      </c>
      <c r="V6" s="22" t="s">
        <v>38</v>
      </c>
      <c r="W6" s="76">
        <v>3825</v>
      </c>
      <c r="X6" s="77"/>
      <c r="Y6" s="81">
        <v>12</v>
      </c>
      <c r="Z6" s="78">
        <f t="shared" ref="Z6:Z9" si="2">W6*Y6</f>
        <v>45900</v>
      </c>
      <c r="AA6" s="79">
        <f t="shared" ref="AA6:AA8" si="3">Z6*0.01</f>
        <v>459</v>
      </c>
      <c r="AB6" s="78">
        <f t="shared" ref="AB6:AB9" si="4">Z6+AA6</f>
        <v>46359</v>
      </c>
      <c r="AH6" s="70"/>
      <c r="AI6" s="8">
        <f t="shared" ca="1" si="0"/>
        <v>0</v>
      </c>
    </row>
    <row r="7" spans="2:35" x14ac:dyDescent="0.25">
      <c r="B7" s="17">
        <v>46787</v>
      </c>
      <c r="C7" s="18"/>
      <c r="D7" s="5"/>
      <c r="E7" s="3"/>
      <c r="F7" s="19">
        <f t="shared" si="1"/>
        <v>0</v>
      </c>
      <c r="G7" s="20"/>
      <c r="H7" s="21" t="s">
        <v>8</v>
      </c>
      <c r="I7" s="22"/>
      <c r="J7" s="23"/>
      <c r="P7" s="74">
        <v>45706</v>
      </c>
      <c r="Q7" s="22"/>
      <c r="R7" s="22" t="s">
        <v>39</v>
      </c>
      <c r="S7" s="22"/>
      <c r="T7" s="22"/>
      <c r="U7" s="75">
        <v>10</v>
      </c>
      <c r="V7" s="22" t="s">
        <v>40</v>
      </c>
      <c r="W7" s="76">
        <v>4777</v>
      </c>
      <c r="X7" s="77"/>
      <c r="Y7" s="81">
        <v>12</v>
      </c>
      <c r="Z7" s="78">
        <f t="shared" si="2"/>
        <v>57324</v>
      </c>
      <c r="AA7" s="79">
        <f t="shared" si="3"/>
        <v>573.24</v>
      </c>
      <c r="AB7" s="78">
        <f t="shared" si="4"/>
        <v>57897.24</v>
      </c>
      <c r="AH7" s="70"/>
      <c r="AI7" s="8">
        <f t="shared" ca="1" si="0"/>
        <v>0</v>
      </c>
    </row>
    <row r="8" spans="2:35" x14ac:dyDescent="0.25">
      <c r="B8" s="17">
        <v>46788</v>
      </c>
      <c r="C8" s="18"/>
      <c r="D8" s="5"/>
      <c r="E8" s="3"/>
      <c r="F8" s="19">
        <f t="shared" si="1"/>
        <v>0</v>
      </c>
      <c r="G8" s="6"/>
      <c r="H8" s="24"/>
      <c r="I8" s="2"/>
      <c r="J8" s="25"/>
      <c r="P8" s="74">
        <v>45711</v>
      </c>
      <c r="Q8" s="22"/>
      <c r="R8" s="22" t="s">
        <v>37</v>
      </c>
      <c r="S8" s="22"/>
      <c r="T8" s="22"/>
      <c r="U8" s="75">
        <v>8</v>
      </c>
      <c r="V8" s="22" t="s">
        <v>41</v>
      </c>
      <c r="W8" s="76">
        <v>5000</v>
      </c>
      <c r="X8" s="77"/>
      <c r="Y8" s="81">
        <v>12</v>
      </c>
      <c r="Z8" s="78">
        <f t="shared" si="2"/>
        <v>60000</v>
      </c>
      <c r="AA8" s="79">
        <f t="shared" si="3"/>
        <v>600</v>
      </c>
      <c r="AB8" s="78">
        <f t="shared" si="4"/>
        <v>60600</v>
      </c>
      <c r="AH8" s="70"/>
      <c r="AI8" s="8">
        <f t="shared" ca="1" si="0"/>
        <v>0</v>
      </c>
    </row>
    <row r="9" spans="2:35" x14ac:dyDescent="0.25">
      <c r="B9" s="17">
        <v>46789</v>
      </c>
      <c r="C9" s="18"/>
      <c r="D9" s="5"/>
      <c r="E9" s="3"/>
      <c r="F9" s="19">
        <f t="shared" si="1"/>
        <v>0</v>
      </c>
      <c r="G9" s="6">
        <v>45706</v>
      </c>
      <c r="H9" s="24" t="s">
        <v>35</v>
      </c>
      <c r="I9" s="2"/>
      <c r="J9" s="25">
        <v>57424.56</v>
      </c>
      <c r="P9" s="59"/>
      <c r="Q9" s="60"/>
      <c r="R9" s="59"/>
      <c r="S9" s="60"/>
      <c r="T9" s="61"/>
      <c r="U9" s="60"/>
      <c r="V9" s="60"/>
      <c r="W9" s="66"/>
      <c r="X9" s="66"/>
      <c r="Y9" s="63"/>
      <c r="Z9" s="64">
        <f t="shared" si="2"/>
        <v>0</v>
      </c>
      <c r="AA9" s="65">
        <f>Z9*0.01</f>
        <v>0</v>
      </c>
      <c r="AB9" s="64">
        <f t="shared" si="4"/>
        <v>0</v>
      </c>
      <c r="AH9" s="70"/>
      <c r="AI9" s="8">
        <f t="shared" ca="1" si="0"/>
        <v>0</v>
      </c>
    </row>
    <row r="10" spans="2:35" x14ac:dyDescent="0.25">
      <c r="B10" s="17">
        <v>46790</v>
      </c>
      <c r="C10" s="18"/>
      <c r="D10" s="5"/>
      <c r="E10" s="67"/>
      <c r="F10" s="19">
        <f t="shared" si="1"/>
        <v>0</v>
      </c>
      <c r="G10" s="6">
        <v>45709</v>
      </c>
      <c r="H10" s="24" t="s">
        <v>35</v>
      </c>
      <c r="I10" s="2"/>
      <c r="J10" s="25">
        <v>102377.64</v>
      </c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64">
        <f t="shared" ref="Z10:Z12" si="5">W10*Y10</f>
        <v>0</v>
      </c>
      <c r="AA10" s="65">
        <f t="shared" ref="AA10:AA12" si="6">Z10*0.01</f>
        <v>0</v>
      </c>
      <c r="AB10" s="64">
        <f t="shared" ref="AB10:AB12" si="7">Z10+AA10</f>
        <v>0</v>
      </c>
      <c r="AH10" s="2"/>
      <c r="AI10" s="8">
        <f t="shared" ca="1" si="0"/>
        <v>0</v>
      </c>
    </row>
    <row r="11" spans="2:35" x14ac:dyDescent="0.25">
      <c r="B11" s="17">
        <v>46791</v>
      </c>
      <c r="C11" s="18"/>
      <c r="D11" s="5"/>
      <c r="E11" s="3"/>
      <c r="F11" s="19">
        <f t="shared" si="1"/>
        <v>0</v>
      </c>
      <c r="G11" s="6">
        <v>45744</v>
      </c>
      <c r="H11" s="24" t="s">
        <v>35</v>
      </c>
      <c r="I11" s="2"/>
      <c r="J11" s="25">
        <v>58600.2</v>
      </c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64">
        <f t="shared" si="5"/>
        <v>0</v>
      </c>
      <c r="AA11" s="65">
        <f t="shared" si="6"/>
        <v>0</v>
      </c>
      <c r="AB11" s="64">
        <f t="shared" si="7"/>
        <v>0</v>
      </c>
      <c r="AH11" s="2"/>
      <c r="AI11" s="8">
        <f t="shared" ca="1" si="0"/>
        <v>0</v>
      </c>
    </row>
    <row r="12" spans="2:35" x14ac:dyDescent="0.25">
      <c r="B12" s="17">
        <v>46792</v>
      </c>
      <c r="C12" s="18"/>
      <c r="D12" s="5"/>
      <c r="E12" s="3"/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64">
        <f t="shared" si="5"/>
        <v>0</v>
      </c>
      <c r="AA12" s="65">
        <f t="shared" si="6"/>
        <v>0</v>
      </c>
      <c r="AB12" s="64">
        <f t="shared" si="7"/>
        <v>0</v>
      </c>
      <c r="AH12" s="2"/>
      <c r="AI12" s="8">
        <f t="shared" ca="1" si="0"/>
        <v>0</v>
      </c>
    </row>
    <row r="13" spans="2:35" x14ac:dyDescent="0.25">
      <c r="B13" s="17">
        <v>46793</v>
      </c>
      <c r="C13" s="18"/>
      <c r="D13" s="5"/>
      <c r="E13" s="3"/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46794</v>
      </c>
      <c r="C14" s="18"/>
      <c r="D14" s="5"/>
      <c r="E14" s="3"/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46795</v>
      </c>
      <c r="C15" s="18"/>
      <c r="D15" s="5"/>
      <c r="E15" s="3"/>
      <c r="F15" s="19">
        <f t="shared" si="1"/>
        <v>0</v>
      </c>
      <c r="G15" s="4"/>
      <c r="H15" s="24"/>
      <c r="I15" s="2"/>
      <c r="J15" s="25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46796</v>
      </c>
      <c r="C16" s="18"/>
      <c r="D16" s="5"/>
      <c r="E16" s="3"/>
      <c r="F16" s="19">
        <f t="shared" si="1"/>
        <v>0</v>
      </c>
      <c r="G16" s="4"/>
      <c r="H16" s="24"/>
      <c r="I16" s="2"/>
      <c r="J16" s="25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46797</v>
      </c>
      <c r="C17" s="18"/>
      <c r="D17" s="5"/>
      <c r="E17" s="3"/>
      <c r="F17" s="19">
        <f t="shared" si="1"/>
        <v>0</v>
      </c>
      <c r="G17" s="4"/>
      <c r="H17" s="24"/>
      <c r="I17" s="2"/>
      <c r="J17" s="25"/>
      <c r="W17" s="80">
        <f>SUM(W5:W16)</f>
        <v>15734</v>
      </c>
      <c r="AH17" s="2"/>
      <c r="AI17" s="8">
        <f t="shared" ca="1" si="0"/>
        <v>0</v>
      </c>
    </row>
    <row r="18" spans="2:35" x14ac:dyDescent="0.25">
      <c r="B18" s="17">
        <v>46798</v>
      </c>
      <c r="C18" s="18">
        <v>4738</v>
      </c>
      <c r="D18" s="5"/>
      <c r="E18" s="3">
        <v>12</v>
      </c>
      <c r="F18" s="19">
        <f t="shared" si="1"/>
        <v>56856</v>
      </c>
      <c r="G18" s="4"/>
      <c r="H18" s="24"/>
      <c r="I18" s="2"/>
      <c r="J18" s="25"/>
      <c r="AB18" s="32"/>
      <c r="AH18" s="2"/>
      <c r="AI18" s="8">
        <f t="shared" ca="1" si="0"/>
        <v>0</v>
      </c>
    </row>
    <row r="19" spans="2:35" x14ac:dyDescent="0.25">
      <c r="B19" s="17">
        <v>46799</v>
      </c>
      <c r="C19" s="18"/>
      <c r="D19" s="5"/>
      <c r="E19" s="3"/>
      <c r="F19" s="19">
        <f t="shared" si="1"/>
        <v>0</v>
      </c>
      <c r="G19" s="4"/>
      <c r="H19" s="24"/>
      <c r="I19" s="2"/>
      <c r="J19" s="25"/>
      <c r="W19" s="80">
        <f>C37-W17</f>
        <v>2286</v>
      </c>
      <c r="AH19" s="2"/>
      <c r="AI19" s="8">
        <f t="shared" ca="1" si="0"/>
        <v>0</v>
      </c>
    </row>
    <row r="20" spans="2:35" x14ac:dyDescent="0.25">
      <c r="B20" s="17">
        <v>46800</v>
      </c>
      <c r="C20" s="18"/>
      <c r="D20" s="5"/>
      <c r="E20" s="3"/>
      <c r="F20" s="19">
        <f t="shared" si="1"/>
        <v>0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46801</v>
      </c>
      <c r="C21" s="18">
        <v>8447</v>
      </c>
      <c r="D21" s="5"/>
      <c r="E21" s="3">
        <v>12</v>
      </c>
      <c r="F21" s="19">
        <f t="shared" si="1"/>
        <v>101364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46802</v>
      </c>
      <c r="C22" s="18"/>
      <c r="D22" s="5"/>
      <c r="E22" s="3"/>
      <c r="F22" s="19">
        <f t="shared" si="1"/>
        <v>0</v>
      </c>
      <c r="G22" s="4"/>
      <c r="H22" s="24"/>
      <c r="I22" s="2"/>
      <c r="J22" s="25"/>
      <c r="M22" s="73"/>
      <c r="AH22" s="2"/>
      <c r="AI22" s="8">
        <f t="shared" ca="1" si="0"/>
        <v>0</v>
      </c>
    </row>
    <row r="23" spans="2:35" x14ac:dyDescent="0.25">
      <c r="B23" s="17">
        <v>46803</v>
      </c>
      <c r="C23" s="18"/>
      <c r="D23" s="5"/>
      <c r="E23" s="3"/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46804</v>
      </c>
      <c r="C24" s="18"/>
      <c r="D24" s="5"/>
      <c r="E24" s="3"/>
      <c r="F24" s="19">
        <f t="shared" si="1"/>
        <v>0</v>
      </c>
      <c r="G24" s="4"/>
      <c r="H24" s="24"/>
      <c r="I24" s="2"/>
      <c r="J24" s="25"/>
      <c r="AH24" s="2"/>
      <c r="AI24" s="8">
        <f t="shared" ca="1" si="0"/>
        <v>0</v>
      </c>
    </row>
    <row r="25" spans="2:35" x14ac:dyDescent="0.25">
      <c r="B25" s="17">
        <v>46805</v>
      </c>
      <c r="C25" s="18"/>
      <c r="D25" s="5"/>
      <c r="E25" s="3"/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46806</v>
      </c>
      <c r="C26" s="18">
        <v>4835</v>
      </c>
      <c r="D26" s="5"/>
      <c r="E26" s="3">
        <v>12</v>
      </c>
      <c r="F26" s="19">
        <f t="shared" si="1"/>
        <v>58020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46807</v>
      </c>
      <c r="C27" s="18"/>
      <c r="D27" s="5"/>
      <c r="E27" s="3"/>
      <c r="F27" s="19">
        <f t="shared" si="1"/>
        <v>0</v>
      </c>
      <c r="G27" s="4"/>
      <c r="H27" s="24"/>
      <c r="I27" s="2"/>
      <c r="J27" s="25"/>
      <c r="M27" s="2"/>
      <c r="N27" s="7"/>
      <c r="AH27" s="2"/>
      <c r="AI27" s="8">
        <f t="shared" ca="1" si="0"/>
        <v>0</v>
      </c>
    </row>
    <row r="28" spans="2:35" x14ac:dyDescent="0.25">
      <c r="B28" s="17">
        <v>46808</v>
      </c>
      <c r="C28" s="18"/>
      <c r="D28" s="5"/>
      <c r="E28" s="3"/>
      <c r="F28" s="19">
        <f t="shared" si="1"/>
        <v>0</v>
      </c>
      <c r="G28" s="4"/>
      <c r="H28" s="24"/>
      <c r="I28" s="2"/>
      <c r="J28" s="25"/>
      <c r="M28" s="2"/>
      <c r="N28" s="7"/>
      <c r="AH28" s="2"/>
      <c r="AI28" s="8">
        <f t="shared" ca="1" si="0"/>
        <v>0</v>
      </c>
    </row>
    <row r="29" spans="2:35" x14ac:dyDescent="0.25">
      <c r="B29" s="17">
        <v>46809</v>
      </c>
      <c r="C29" s="18"/>
      <c r="D29" s="5"/>
      <c r="E29" s="3"/>
      <c r="F29" s="19">
        <f t="shared" si="1"/>
        <v>0</v>
      </c>
      <c r="G29" s="4"/>
      <c r="H29" s="24"/>
      <c r="I29" s="2"/>
      <c r="J29" s="25"/>
      <c r="M29" s="2"/>
      <c r="N29" s="7"/>
      <c r="AH29" s="2"/>
      <c r="AI29" s="8">
        <f t="shared" ca="1" si="0"/>
        <v>0</v>
      </c>
    </row>
    <row r="30" spans="2:35" x14ac:dyDescent="0.25">
      <c r="B30" s="17">
        <v>46810</v>
      </c>
      <c r="C30" s="18"/>
      <c r="D30" s="5"/>
      <c r="E30" s="3"/>
      <c r="F30" s="19">
        <f t="shared" si="1"/>
        <v>0</v>
      </c>
      <c r="G30" s="4"/>
      <c r="H30" s="24"/>
      <c r="I30" s="2"/>
      <c r="J30" s="25"/>
      <c r="M30" s="2"/>
      <c r="N30" s="7"/>
      <c r="AH30" s="2"/>
      <c r="AI30" s="8">
        <f t="shared" ca="1" si="0"/>
        <v>0</v>
      </c>
    </row>
    <row r="31" spans="2:35" x14ac:dyDescent="0.25">
      <c r="B31" s="17">
        <v>46811</v>
      </c>
      <c r="C31" s="18"/>
      <c r="D31" s="5"/>
      <c r="E31" s="3"/>
      <c r="F31" s="19">
        <f t="shared" si="1"/>
        <v>0</v>
      </c>
      <c r="G31" s="4"/>
      <c r="H31" s="24"/>
      <c r="I31" s="2"/>
      <c r="J31" s="25"/>
      <c r="M31" s="2"/>
      <c r="N31" s="7"/>
      <c r="AH31" s="2"/>
      <c r="AI31" s="8">
        <f t="shared" ca="1" si="0"/>
        <v>0</v>
      </c>
    </row>
    <row r="32" spans="2:35" x14ac:dyDescent="0.25">
      <c r="B32" s="17"/>
      <c r="C32" s="18"/>
      <c r="D32" s="5"/>
      <c r="E32" s="3"/>
      <c r="F32" s="19">
        <f t="shared" si="1"/>
        <v>0</v>
      </c>
      <c r="G32" s="4"/>
      <c r="H32" s="24"/>
      <c r="I32" s="2"/>
      <c r="J32" s="25"/>
      <c r="M32" s="2"/>
      <c r="N32" s="7"/>
      <c r="AH32" s="2"/>
      <c r="AI32" s="8">
        <f t="shared" ca="1" si="0"/>
        <v>0</v>
      </c>
    </row>
    <row r="33" spans="2:35" x14ac:dyDescent="0.25">
      <c r="B33" s="17"/>
      <c r="C33" s="18"/>
      <c r="D33" s="5"/>
      <c r="E33" s="3"/>
      <c r="F33" s="19">
        <f t="shared" si="1"/>
        <v>0</v>
      </c>
      <c r="G33" s="4"/>
      <c r="H33" s="24"/>
      <c r="I33" s="2"/>
      <c r="J33" s="25"/>
      <c r="M33" s="2"/>
      <c r="N33" s="7"/>
      <c r="AH33" s="2"/>
      <c r="AI33" s="8">
        <f t="shared" ca="1" si="0"/>
        <v>0</v>
      </c>
    </row>
    <row r="34" spans="2:35" ht="15.75" thickBot="1" x14ac:dyDescent="0.3">
      <c r="B34" s="33"/>
      <c r="C34" s="34"/>
      <c r="D34" s="35"/>
      <c r="E34" s="36"/>
      <c r="F34" s="37">
        <f t="shared" si="1"/>
        <v>0</v>
      </c>
      <c r="G34" s="38"/>
      <c r="H34" s="39"/>
      <c r="I34" s="40"/>
      <c r="J34" s="41"/>
      <c r="N34" s="7">
        <f>SUM(N27:N33)</f>
        <v>0</v>
      </c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18020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218402.40000000002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216240</v>
      </c>
      <c r="L36" s="1">
        <f>J36+J37</f>
        <v>218402.4</v>
      </c>
      <c r="M36" s="1"/>
      <c r="N36" s="1">
        <f>L36-M36</f>
        <v>218402.4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18020</v>
      </c>
      <c r="D37" s="5">
        <f>D35/1.03</f>
        <v>0</v>
      </c>
      <c r="E37" s="3"/>
      <c r="F37" s="19">
        <f>SUM(F4:F36)</f>
        <v>216240</v>
      </c>
      <c r="G37" s="4"/>
      <c r="H37" s="2" t="s">
        <v>2</v>
      </c>
      <c r="I37" s="2">
        <v>0.01</v>
      </c>
      <c r="J37" s="25">
        <f>J36*I37</f>
        <v>2162.4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0</v>
      </c>
      <c r="M39" s="2"/>
      <c r="N39" s="7">
        <f>J39+N34</f>
        <v>0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2" t="s">
        <v>11</v>
      </c>
      <c r="N40" s="7"/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2" t="s">
        <v>30</v>
      </c>
      <c r="N41" s="7">
        <f>N40+N39</f>
        <v>0</v>
      </c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136CD-B671-4454-A4F0-94CC207ACA89}">
  <dimension ref="B1:AI43"/>
  <sheetViews>
    <sheetView zoomScale="85" zoomScaleNormal="85" workbookViewId="0">
      <selection activeCell="B4" sqref="B4"/>
    </sheetView>
  </sheetViews>
  <sheetFormatPr defaultRowHeight="15" x14ac:dyDescent="0.25"/>
  <cols>
    <col min="1" max="1" width="5.140625" customWidth="1"/>
    <col min="2" max="2" width="11.5703125" customWidth="1"/>
    <col min="3" max="3" width="10.28515625" bestFit="1" customWidth="1"/>
    <col min="4" max="4" width="6.8554687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0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45717</v>
      </c>
      <c r="C4" s="18"/>
      <c r="D4" s="5"/>
      <c r="E4" s="67"/>
      <c r="F4" s="19">
        <f>E4*C4</f>
        <v>0</v>
      </c>
      <c r="G4" s="20"/>
      <c r="H4" s="21" t="s">
        <v>4</v>
      </c>
      <c r="I4" s="22"/>
      <c r="J4" s="23">
        <f>'ŞUBAT 2025'!J39*-1</f>
        <v>0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45718</v>
      </c>
      <c r="C5" s="18"/>
      <c r="D5" s="5"/>
      <c r="E5" s="3"/>
      <c r="F5" s="19">
        <f t="shared" ref="F5:F34" si="1">E5*C5</f>
        <v>0</v>
      </c>
      <c r="G5" s="20" t="s">
        <v>10</v>
      </c>
      <c r="H5" s="21"/>
      <c r="I5" s="22"/>
      <c r="J5" s="23"/>
      <c r="P5" s="59"/>
      <c r="Q5" s="60"/>
      <c r="R5" s="59"/>
      <c r="S5" s="60"/>
      <c r="T5" s="61"/>
      <c r="U5" s="60"/>
      <c r="V5" s="60"/>
      <c r="W5" s="62"/>
      <c r="X5" s="62"/>
      <c r="Y5" s="63"/>
      <c r="Z5" s="64"/>
      <c r="AA5" s="65"/>
      <c r="AB5" s="64"/>
      <c r="AH5" s="70"/>
      <c r="AI5" s="8">
        <f t="shared" ca="1" si="0"/>
        <v>0</v>
      </c>
    </row>
    <row r="6" spans="2:35" x14ac:dyDescent="0.25">
      <c r="B6" s="17">
        <v>45719</v>
      </c>
      <c r="C6" s="18"/>
      <c r="D6" s="5"/>
      <c r="E6" s="3"/>
      <c r="F6" s="19">
        <f t="shared" si="1"/>
        <v>0</v>
      </c>
      <c r="G6" s="20" t="s">
        <v>10</v>
      </c>
      <c r="H6" s="21"/>
      <c r="I6" s="22"/>
      <c r="J6" s="23"/>
      <c r="P6" s="59"/>
      <c r="Q6" s="60"/>
      <c r="R6" s="59"/>
      <c r="S6" s="60"/>
      <c r="T6" s="61"/>
      <c r="U6" s="60"/>
      <c r="V6" s="60"/>
      <c r="W6" s="62"/>
      <c r="X6" s="62"/>
      <c r="Y6" s="63"/>
      <c r="Z6" s="64"/>
      <c r="AA6" s="65"/>
      <c r="AB6" s="64"/>
      <c r="AH6" s="70"/>
      <c r="AI6" s="8">
        <f t="shared" ca="1" si="0"/>
        <v>0</v>
      </c>
    </row>
    <row r="7" spans="2:35" x14ac:dyDescent="0.25">
      <c r="B7" s="17">
        <v>45720</v>
      </c>
      <c r="C7" s="18"/>
      <c r="D7" s="5"/>
      <c r="E7" s="3"/>
      <c r="F7" s="19">
        <f t="shared" si="1"/>
        <v>0</v>
      </c>
      <c r="G7" s="20"/>
      <c r="H7" s="21" t="s">
        <v>8</v>
      </c>
      <c r="I7" s="22"/>
      <c r="J7" s="23"/>
      <c r="P7" s="59"/>
      <c r="Q7" s="60"/>
      <c r="R7" s="59"/>
      <c r="S7" s="60"/>
      <c r="T7" s="61"/>
      <c r="U7" s="60"/>
      <c r="V7" s="60"/>
      <c r="W7" s="62"/>
      <c r="X7" s="62"/>
      <c r="Y7" s="63"/>
      <c r="Z7" s="64"/>
      <c r="AA7" s="65"/>
      <c r="AB7" s="64"/>
      <c r="AH7" s="70"/>
      <c r="AI7" s="8">
        <f t="shared" ca="1" si="0"/>
        <v>0</v>
      </c>
    </row>
    <row r="8" spans="2:35" x14ac:dyDescent="0.25">
      <c r="B8" s="17">
        <v>45721</v>
      </c>
      <c r="C8" s="18"/>
      <c r="D8" s="5"/>
      <c r="E8" s="3"/>
      <c r="F8" s="19">
        <f t="shared" si="1"/>
        <v>0</v>
      </c>
      <c r="G8" s="6"/>
      <c r="H8" s="24"/>
      <c r="I8" s="2"/>
      <c r="J8" s="25"/>
      <c r="P8" s="59"/>
      <c r="Q8" s="60"/>
      <c r="R8" s="59"/>
      <c r="S8" s="60"/>
      <c r="T8" s="61"/>
      <c r="U8" s="60"/>
      <c r="V8" s="60"/>
      <c r="W8" s="62"/>
      <c r="X8" s="62"/>
      <c r="Y8" s="63"/>
      <c r="Z8" s="64"/>
      <c r="AA8" s="65"/>
      <c r="AB8" s="64"/>
      <c r="AH8" s="70"/>
      <c r="AI8" s="8">
        <f t="shared" ca="1" si="0"/>
        <v>0</v>
      </c>
    </row>
    <row r="9" spans="2:35" x14ac:dyDescent="0.25">
      <c r="B9" s="17">
        <v>45722</v>
      </c>
      <c r="C9" s="18"/>
      <c r="D9" s="5"/>
      <c r="E9" s="3"/>
      <c r="F9" s="19">
        <f t="shared" si="1"/>
        <v>0</v>
      </c>
      <c r="G9" s="6"/>
      <c r="H9" s="24"/>
      <c r="I9" s="2"/>
      <c r="J9" s="25"/>
      <c r="P9" s="59"/>
      <c r="Q9" s="60"/>
      <c r="R9" s="59"/>
      <c r="S9" s="60"/>
      <c r="T9" s="61"/>
      <c r="U9" s="60"/>
      <c r="V9" s="60"/>
      <c r="W9" s="66"/>
      <c r="X9" s="66"/>
      <c r="Y9" s="63"/>
      <c r="Z9" s="64"/>
      <c r="AA9" s="65"/>
      <c r="AB9" s="64"/>
      <c r="AH9" s="70"/>
      <c r="AI9" s="8">
        <f t="shared" ca="1" si="0"/>
        <v>0</v>
      </c>
    </row>
    <row r="10" spans="2:35" x14ac:dyDescent="0.25">
      <c r="B10" s="17">
        <v>45723</v>
      </c>
      <c r="C10" s="18"/>
      <c r="D10" s="5"/>
      <c r="E10" s="3"/>
      <c r="F10" s="19">
        <f t="shared" si="1"/>
        <v>0</v>
      </c>
      <c r="G10" s="6"/>
      <c r="H10" s="24"/>
      <c r="I10" s="2"/>
      <c r="J10" s="25"/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31"/>
      <c r="AA10" s="31"/>
      <c r="AB10" s="31"/>
      <c r="AH10" s="2"/>
      <c r="AI10" s="8">
        <f t="shared" ca="1" si="0"/>
        <v>0</v>
      </c>
    </row>
    <row r="11" spans="2:35" x14ac:dyDescent="0.25">
      <c r="B11" s="17">
        <v>45724</v>
      </c>
      <c r="C11" s="18"/>
      <c r="D11" s="5"/>
      <c r="E11" s="3"/>
      <c r="F11" s="19">
        <f t="shared" si="1"/>
        <v>0</v>
      </c>
      <c r="G11" s="6"/>
      <c r="H11" s="24"/>
      <c r="I11" s="2"/>
      <c r="J11" s="25"/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31"/>
      <c r="AA11" s="31"/>
      <c r="AB11" s="31"/>
      <c r="AH11" s="2"/>
      <c r="AI11" s="8">
        <f t="shared" ca="1" si="0"/>
        <v>0</v>
      </c>
    </row>
    <row r="12" spans="2:35" x14ac:dyDescent="0.25">
      <c r="B12" s="17">
        <v>45725</v>
      </c>
      <c r="C12" s="18"/>
      <c r="D12" s="5"/>
      <c r="E12" s="3"/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31"/>
      <c r="AA12" s="31"/>
      <c r="AB12" s="31"/>
      <c r="AH12" s="2"/>
      <c r="AI12" s="8">
        <f t="shared" ca="1" si="0"/>
        <v>0</v>
      </c>
    </row>
    <row r="13" spans="2:35" x14ac:dyDescent="0.25">
      <c r="B13" s="17">
        <v>45726</v>
      </c>
      <c r="C13" s="18"/>
      <c r="D13" s="5"/>
      <c r="E13" s="3"/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45727</v>
      </c>
      <c r="C14" s="18"/>
      <c r="D14" s="5"/>
      <c r="E14" s="3"/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45728</v>
      </c>
      <c r="C15" s="18"/>
      <c r="D15" s="5"/>
      <c r="E15" s="3"/>
      <c r="F15" s="19">
        <f t="shared" si="1"/>
        <v>0</v>
      </c>
      <c r="G15" s="4"/>
      <c r="H15" s="24"/>
      <c r="I15" s="2"/>
      <c r="J15" s="25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45729</v>
      </c>
      <c r="C16" s="18"/>
      <c r="D16" s="5"/>
      <c r="E16" s="3"/>
      <c r="F16" s="19">
        <f t="shared" si="1"/>
        <v>0</v>
      </c>
      <c r="G16" s="4"/>
      <c r="H16" s="24"/>
      <c r="I16" s="2"/>
      <c r="J16" s="25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45730</v>
      </c>
      <c r="C17" s="18"/>
      <c r="D17" s="5"/>
      <c r="E17" s="3"/>
      <c r="F17" s="19">
        <f t="shared" si="1"/>
        <v>0</v>
      </c>
      <c r="G17" s="4"/>
      <c r="H17" s="24"/>
      <c r="I17" s="2"/>
      <c r="J17" s="25"/>
      <c r="AH17" s="2"/>
      <c r="AI17" s="8">
        <f t="shared" ca="1" si="0"/>
        <v>0</v>
      </c>
    </row>
    <row r="18" spans="2:35" x14ac:dyDescent="0.25">
      <c r="B18" s="17">
        <v>45731</v>
      </c>
      <c r="C18" s="18"/>
      <c r="D18" s="5"/>
      <c r="E18" s="3"/>
      <c r="F18" s="19">
        <f t="shared" si="1"/>
        <v>0</v>
      </c>
      <c r="G18" s="4"/>
      <c r="H18" s="24"/>
      <c r="I18" s="2"/>
      <c r="J18" s="25"/>
      <c r="AB18" s="32"/>
      <c r="AH18" s="2"/>
      <c r="AI18" s="8">
        <f t="shared" ca="1" si="0"/>
        <v>0</v>
      </c>
    </row>
    <row r="19" spans="2:35" x14ac:dyDescent="0.25">
      <c r="B19" s="17">
        <v>45732</v>
      </c>
      <c r="C19" s="18"/>
      <c r="D19" s="5"/>
      <c r="E19" s="3"/>
      <c r="F19" s="19">
        <f t="shared" si="1"/>
        <v>0</v>
      </c>
      <c r="G19" s="4"/>
      <c r="H19" s="24"/>
      <c r="I19" s="2"/>
      <c r="J19" s="25"/>
      <c r="AH19" s="2"/>
      <c r="AI19" s="8">
        <f t="shared" ca="1" si="0"/>
        <v>0</v>
      </c>
    </row>
    <row r="20" spans="2:35" x14ac:dyDescent="0.25">
      <c r="B20" s="17">
        <v>45733</v>
      </c>
      <c r="C20" s="18"/>
      <c r="D20" s="5"/>
      <c r="E20" s="3"/>
      <c r="F20" s="19">
        <f t="shared" si="1"/>
        <v>0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45734</v>
      </c>
      <c r="C21" s="18"/>
      <c r="D21" s="5"/>
      <c r="E21" s="3"/>
      <c r="F21" s="19">
        <f t="shared" si="1"/>
        <v>0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45735</v>
      </c>
      <c r="C22" s="18"/>
      <c r="D22" s="5"/>
      <c r="E22" s="3"/>
      <c r="F22" s="19">
        <f t="shared" si="1"/>
        <v>0</v>
      </c>
      <c r="G22" s="4"/>
      <c r="H22" s="24"/>
      <c r="I22" s="2"/>
      <c r="J22" s="25"/>
      <c r="AH22" s="2"/>
      <c r="AI22" s="8">
        <f t="shared" ca="1" si="0"/>
        <v>0</v>
      </c>
    </row>
    <row r="23" spans="2:35" x14ac:dyDescent="0.25">
      <c r="B23" s="17">
        <v>45736</v>
      </c>
      <c r="C23" s="18"/>
      <c r="D23" s="5"/>
      <c r="E23" s="3"/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45737</v>
      </c>
      <c r="C24" s="18"/>
      <c r="D24" s="5"/>
      <c r="E24" s="3"/>
      <c r="F24" s="19">
        <f t="shared" si="1"/>
        <v>0</v>
      </c>
      <c r="G24" s="4"/>
      <c r="H24" s="24"/>
      <c r="I24" s="2"/>
      <c r="J24" s="25"/>
      <c r="AH24" s="2"/>
      <c r="AI24" s="8">
        <f t="shared" ca="1" si="0"/>
        <v>0</v>
      </c>
    </row>
    <row r="25" spans="2:35" x14ac:dyDescent="0.25">
      <c r="B25" s="17">
        <v>45738</v>
      </c>
      <c r="C25" s="18"/>
      <c r="D25" s="5"/>
      <c r="E25" s="3"/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45739</v>
      </c>
      <c r="C26" s="18"/>
      <c r="D26" s="5"/>
      <c r="E26" s="3"/>
      <c r="F26" s="19">
        <f t="shared" si="1"/>
        <v>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45740</v>
      </c>
      <c r="C27" s="18"/>
      <c r="D27" s="5"/>
      <c r="E27" s="3"/>
      <c r="F27" s="19">
        <f t="shared" si="1"/>
        <v>0</v>
      </c>
      <c r="G27" s="4"/>
      <c r="H27" s="24"/>
      <c r="I27" s="2"/>
      <c r="J27" s="25"/>
      <c r="M27" s="2"/>
      <c r="N27" s="7"/>
      <c r="AH27" s="2"/>
      <c r="AI27" s="8">
        <f t="shared" ca="1" si="0"/>
        <v>0</v>
      </c>
    </row>
    <row r="28" spans="2:35" x14ac:dyDescent="0.25">
      <c r="B28" s="17">
        <v>45741</v>
      </c>
      <c r="C28" s="18"/>
      <c r="D28" s="5"/>
      <c r="E28" s="3"/>
      <c r="F28" s="19">
        <f t="shared" si="1"/>
        <v>0</v>
      </c>
      <c r="G28" s="4"/>
      <c r="H28" s="24"/>
      <c r="I28" s="2"/>
      <c r="J28" s="25"/>
      <c r="M28" s="2"/>
      <c r="N28" s="7"/>
      <c r="AH28" s="2"/>
      <c r="AI28" s="8">
        <f t="shared" ca="1" si="0"/>
        <v>0</v>
      </c>
    </row>
    <row r="29" spans="2:35" x14ac:dyDescent="0.25">
      <c r="B29" s="17">
        <v>45742</v>
      </c>
      <c r="C29" s="18"/>
      <c r="D29" s="5"/>
      <c r="E29" s="3"/>
      <c r="F29" s="19">
        <f t="shared" si="1"/>
        <v>0</v>
      </c>
      <c r="G29" s="4"/>
      <c r="H29" s="24"/>
      <c r="I29" s="2"/>
      <c r="J29" s="25"/>
      <c r="M29" s="2"/>
      <c r="N29" s="7"/>
      <c r="AH29" s="2"/>
      <c r="AI29" s="8">
        <f t="shared" ca="1" si="0"/>
        <v>0</v>
      </c>
    </row>
    <row r="30" spans="2:35" x14ac:dyDescent="0.25">
      <c r="B30" s="17">
        <v>45743</v>
      </c>
      <c r="C30" s="18"/>
      <c r="D30" s="5"/>
      <c r="E30" s="3"/>
      <c r="F30" s="19">
        <f t="shared" si="1"/>
        <v>0</v>
      </c>
      <c r="G30" s="4"/>
      <c r="H30" s="24"/>
      <c r="I30" s="2"/>
      <c r="J30" s="25"/>
      <c r="M30" s="2"/>
      <c r="N30" s="7"/>
      <c r="AH30" s="2"/>
      <c r="AI30" s="8">
        <f t="shared" ca="1" si="0"/>
        <v>0</v>
      </c>
    </row>
    <row r="31" spans="2:35" x14ac:dyDescent="0.25">
      <c r="B31" s="17">
        <v>45744</v>
      </c>
      <c r="C31" s="18"/>
      <c r="D31" s="5"/>
      <c r="E31" s="3"/>
      <c r="F31" s="19">
        <f t="shared" si="1"/>
        <v>0</v>
      </c>
      <c r="G31" s="4"/>
      <c r="H31" s="24"/>
      <c r="I31" s="2"/>
      <c r="J31" s="25"/>
      <c r="M31" s="2"/>
      <c r="N31" s="7"/>
      <c r="AH31" s="2"/>
      <c r="AI31" s="8">
        <f t="shared" ca="1" si="0"/>
        <v>0</v>
      </c>
    </row>
    <row r="32" spans="2:35" x14ac:dyDescent="0.25">
      <c r="B32" s="17">
        <v>45745</v>
      </c>
      <c r="C32" s="18"/>
      <c r="D32" s="5"/>
      <c r="E32" s="3"/>
      <c r="F32" s="19">
        <f t="shared" si="1"/>
        <v>0</v>
      </c>
      <c r="G32" s="4"/>
      <c r="H32" s="24"/>
      <c r="I32" s="2"/>
      <c r="J32" s="25"/>
      <c r="M32" s="2"/>
      <c r="N32" s="7"/>
      <c r="AH32" s="2"/>
      <c r="AI32" s="8">
        <f t="shared" ca="1" si="0"/>
        <v>0</v>
      </c>
    </row>
    <row r="33" spans="2:35" x14ac:dyDescent="0.25">
      <c r="B33" s="17">
        <v>45746</v>
      </c>
      <c r="C33" s="18"/>
      <c r="D33" s="5"/>
      <c r="E33" s="3"/>
      <c r="F33" s="19">
        <f t="shared" si="1"/>
        <v>0</v>
      </c>
      <c r="G33" s="4"/>
      <c r="H33" s="24"/>
      <c r="I33" s="2"/>
      <c r="J33" s="25"/>
      <c r="M33" s="2"/>
      <c r="N33" s="7"/>
      <c r="AH33" s="2"/>
      <c r="AI33" s="8">
        <f t="shared" ca="1" si="0"/>
        <v>0</v>
      </c>
    </row>
    <row r="34" spans="2:35" ht="15.75" thickBot="1" x14ac:dyDescent="0.3">
      <c r="B34" s="17">
        <v>45747</v>
      </c>
      <c r="C34" s="34"/>
      <c r="D34" s="35"/>
      <c r="E34" s="36"/>
      <c r="F34" s="37">
        <f t="shared" si="1"/>
        <v>0</v>
      </c>
      <c r="G34" s="38"/>
      <c r="H34" s="39"/>
      <c r="I34" s="40"/>
      <c r="J34" s="41"/>
      <c r="N34" s="7">
        <f>SUM(N27:N33)</f>
        <v>0</v>
      </c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0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0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0</v>
      </c>
      <c r="L36" s="1">
        <f>J36+J37</f>
        <v>0</v>
      </c>
      <c r="M36" s="1"/>
      <c r="N36" s="1">
        <f>L36-M36</f>
        <v>0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0</v>
      </c>
      <c r="D37" s="5">
        <f>D35/1.03</f>
        <v>0</v>
      </c>
      <c r="E37" s="3"/>
      <c r="F37" s="19">
        <f>SUM(F4:F36)</f>
        <v>0</v>
      </c>
      <c r="G37" s="4"/>
      <c r="H37" s="2" t="s">
        <v>2</v>
      </c>
      <c r="I37" s="2">
        <v>0.01</v>
      </c>
      <c r="J37" s="25">
        <f>J36*I37</f>
        <v>0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0</v>
      </c>
      <c r="M39" s="2"/>
      <c r="N39" s="7">
        <f>J39+N34</f>
        <v>0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2" t="s">
        <v>11</v>
      </c>
      <c r="N40" s="7"/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2" t="s">
        <v>30</v>
      </c>
      <c r="N41" s="7">
        <f>N40+N39</f>
        <v>0</v>
      </c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8679-44D1-43D1-9BCE-BBF1991736ED}">
  <dimension ref="B1:AI43"/>
  <sheetViews>
    <sheetView topLeftCell="A7"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0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45748</v>
      </c>
      <c r="C4" s="18"/>
      <c r="D4" s="5"/>
      <c r="E4" s="67"/>
      <c r="F4" s="19">
        <f>E4*C4</f>
        <v>0</v>
      </c>
      <c r="G4" s="20"/>
      <c r="H4" s="21" t="s">
        <v>4</v>
      </c>
      <c r="I4" s="22"/>
      <c r="J4" s="23">
        <f>'MART 2025'!J39*-1</f>
        <v>0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45749</v>
      </c>
      <c r="C5" s="18"/>
      <c r="D5" s="5"/>
      <c r="E5" s="3"/>
      <c r="F5" s="19">
        <f t="shared" ref="F5:F34" si="1">E5*C5</f>
        <v>0</v>
      </c>
      <c r="G5" s="20" t="s">
        <v>10</v>
      </c>
      <c r="H5" s="21"/>
      <c r="I5" s="22"/>
      <c r="J5" s="23"/>
      <c r="P5" s="59"/>
      <c r="Q5" s="60"/>
      <c r="R5" s="59"/>
      <c r="S5" s="60"/>
      <c r="T5" s="61"/>
      <c r="U5" s="60"/>
      <c r="V5" s="60"/>
      <c r="W5" s="62"/>
      <c r="X5" s="62"/>
      <c r="Y5" s="63"/>
      <c r="Z5" s="64"/>
      <c r="AA5" s="65"/>
      <c r="AB5" s="64"/>
      <c r="AH5" s="70"/>
      <c r="AI5" s="8">
        <f t="shared" ca="1" si="0"/>
        <v>0</v>
      </c>
    </row>
    <row r="6" spans="2:35" x14ac:dyDescent="0.25">
      <c r="B6" s="17">
        <v>45750</v>
      </c>
      <c r="C6" s="18"/>
      <c r="D6" s="5"/>
      <c r="E6" s="3"/>
      <c r="F6" s="19">
        <f t="shared" si="1"/>
        <v>0</v>
      </c>
      <c r="G6" s="20" t="s">
        <v>10</v>
      </c>
      <c r="H6" s="21"/>
      <c r="I6" s="22"/>
      <c r="J6" s="23"/>
      <c r="P6" s="59"/>
      <c r="Q6" s="60"/>
      <c r="R6" s="59"/>
      <c r="S6" s="60"/>
      <c r="T6" s="61"/>
      <c r="U6" s="60"/>
      <c r="V6" s="60"/>
      <c r="W6" s="62"/>
      <c r="X6" s="62"/>
      <c r="Y6" s="63"/>
      <c r="Z6" s="64"/>
      <c r="AA6" s="65"/>
      <c r="AB6" s="64"/>
      <c r="AH6" s="70"/>
      <c r="AI6" s="8">
        <f t="shared" ca="1" si="0"/>
        <v>0</v>
      </c>
    </row>
    <row r="7" spans="2:35" x14ac:dyDescent="0.25">
      <c r="B7" s="17">
        <v>45751</v>
      </c>
      <c r="C7" s="18"/>
      <c r="D7" s="5"/>
      <c r="E7" s="3"/>
      <c r="F7" s="19">
        <f t="shared" si="1"/>
        <v>0</v>
      </c>
      <c r="G7" s="20"/>
      <c r="H7" s="21" t="s">
        <v>8</v>
      </c>
      <c r="I7" s="22"/>
      <c r="J7" s="23"/>
      <c r="P7" s="59"/>
      <c r="Q7" s="60"/>
      <c r="R7" s="59"/>
      <c r="S7" s="60"/>
      <c r="T7" s="61"/>
      <c r="U7" s="60"/>
      <c r="V7" s="60"/>
      <c r="W7" s="62"/>
      <c r="X7" s="62"/>
      <c r="Y7" s="63"/>
      <c r="Z7" s="64"/>
      <c r="AA7" s="65"/>
      <c r="AB7" s="64"/>
      <c r="AH7" s="70"/>
      <c r="AI7" s="8">
        <f t="shared" ca="1" si="0"/>
        <v>0</v>
      </c>
    </row>
    <row r="8" spans="2:35" x14ac:dyDescent="0.25">
      <c r="B8" s="17">
        <v>45752</v>
      </c>
      <c r="C8" s="18"/>
      <c r="D8" s="5"/>
      <c r="E8" s="3"/>
      <c r="F8" s="19">
        <f t="shared" si="1"/>
        <v>0</v>
      </c>
      <c r="G8" s="6">
        <v>45761</v>
      </c>
      <c r="H8" s="24" t="s">
        <v>42</v>
      </c>
      <c r="I8" s="2"/>
      <c r="J8" s="25">
        <v>1793.76</v>
      </c>
      <c r="P8" s="59"/>
      <c r="Q8" s="60"/>
      <c r="R8" s="59"/>
      <c r="S8" s="60"/>
      <c r="T8" s="61"/>
      <c r="U8" s="60"/>
      <c r="V8" s="60"/>
      <c r="W8" s="62"/>
      <c r="X8" s="62"/>
      <c r="Y8" s="63"/>
      <c r="Z8" s="64"/>
      <c r="AA8" s="65"/>
      <c r="AB8" s="64"/>
      <c r="AH8" s="70"/>
      <c r="AI8" s="8">
        <f t="shared" ca="1" si="0"/>
        <v>0</v>
      </c>
    </row>
    <row r="9" spans="2:35" x14ac:dyDescent="0.25">
      <c r="B9" s="17">
        <v>45753</v>
      </c>
      <c r="C9" s="18"/>
      <c r="D9" s="5"/>
      <c r="E9" s="3"/>
      <c r="F9" s="19">
        <f t="shared" si="1"/>
        <v>0</v>
      </c>
      <c r="G9" s="6">
        <v>45771</v>
      </c>
      <c r="H9" s="24" t="s">
        <v>43</v>
      </c>
      <c r="I9" s="2"/>
      <c r="J9" s="25">
        <v>23621.88</v>
      </c>
      <c r="P9" s="59"/>
      <c r="Q9" s="60"/>
      <c r="R9" s="59"/>
      <c r="S9" s="60"/>
      <c r="T9" s="61"/>
      <c r="U9" s="60"/>
      <c r="V9" s="60"/>
      <c r="W9" s="66"/>
      <c r="X9" s="66"/>
      <c r="Y9" s="63"/>
      <c r="Z9" s="64"/>
      <c r="AA9" s="65"/>
      <c r="AB9" s="64"/>
      <c r="AH9" s="70"/>
      <c r="AI9" s="8">
        <f t="shared" ca="1" si="0"/>
        <v>0</v>
      </c>
    </row>
    <row r="10" spans="2:35" x14ac:dyDescent="0.25">
      <c r="B10" s="17">
        <v>45754</v>
      </c>
      <c r="C10" s="18"/>
      <c r="D10" s="5"/>
      <c r="E10" s="3"/>
      <c r="F10" s="19">
        <f t="shared" si="1"/>
        <v>0</v>
      </c>
      <c r="G10" s="6">
        <v>45775</v>
      </c>
      <c r="H10" s="24" t="s">
        <v>44</v>
      </c>
      <c r="I10" s="2"/>
      <c r="J10" s="25">
        <v>2654.28</v>
      </c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31"/>
      <c r="AA10" s="31"/>
      <c r="AB10" s="31"/>
      <c r="AH10" s="2"/>
      <c r="AI10" s="8">
        <f t="shared" ca="1" si="0"/>
        <v>0</v>
      </c>
    </row>
    <row r="11" spans="2:35" x14ac:dyDescent="0.25">
      <c r="B11" s="17">
        <v>45755</v>
      </c>
      <c r="C11" s="18"/>
      <c r="D11" s="5"/>
      <c r="E11" s="3"/>
      <c r="F11" s="19">
        <f t="shared" si="1"/>
        <v>0</v>
      </c>
      <c r="G11" s="6">
        <v>45797</v>
      </c>
      <c r="H11" s="24" t="s">
        <v>43</v>
      </c>
      <c r="I11" s="2"/>
      <c r="J11" s="25">
        <v>174552.24</v>
      </c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31"/>
      <c r="AA11" s="31"/>
      <c r="AB11" s="31"/>
      <c r="AH11" s="2"/>
      <c r="AI11" s="8">
        <f t="shared" ca="1" si="0"/>
        <v>0</v>
      </c>
    </row>
    <row r="12" spans="2:35" x14ac:dyDescent="0.25">
      <c r="B12" s="17">
        <v>45756</v>
      </c>
      <c r="C12" s="18"/>
      <c r="D12" s="5"/>
      <c r="E12" s="3"/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31"/>
      <c r="AA12" s="31"/>
      <c r="AB12" s="31"/>
      <c r="AH12" s="2"/>
      <c r="AI12" s="8">
        <f t="shared" ca="1" si="0"/>
        <v>0</v>
      </c>
    </row>
    <row r="13" spans="2:35" x14ac:dyDescent="0.25">
      <c r="B13" s="17">
        <v>45757</v>
      </c>
      <c r="C13" s="18"/>
      <c r="D13" s="5"/>
      <c r="E13" s="3"/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45758</v>
      </c>
      <c r="C14" s="18"/>
      <c r="D14" s="5"/>
      <c r="E14" s="3"/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45759</v>
      </c>
      <c r="C15" s="18"/>
      <c r="D15" s="5"/>
      <c r="E15" s="3"/>
      <c r="F15" s="19">
        <f t="shared" si="1"/>
        <v>0</v>
      </c>
      <c r="G15" s="4"/>
      <c r="H15" s="24"/>
      <c r="I15" s="2"/>
      <c r="J15" s="25"/>
      <c r="N15" s="80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45760</v>
      </c>
      <c r="C16" s="82">
        <v>2097</v>
      </c>
      <c r="D16" s="5"/>
      <c r="E16" s="3">
        <v>12</v>
      </c>
      <c r="F16" s="19">
        <f t="shared" si="1"/>
        <v>25164</v>
      </c>
      <c r="G16" s="4"/>
      <c r="H16" s="24"/>
      <c r="I16" s="2"/>
      <c r="J16" s="25"/>
      <c r="N16" s="83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45761</v>
      </c>
      <c r="C17" s="18"/>
      <c r="D17" s="5"/>
      <c r="E17" s="3"/>
      <c r="F17" s="19">
        <f t="shared" si="1"/>
        <v>0</v>
      </c>
      <c r="G17" s="4"/>
      <c r="H17" s="24"/>
      <c r="I17" s="2"/>
      <c r="J17" s="25"/>
      <c r="AH17" s="2"/>
      <c r="AI17" s="8">
        <f t="shared" ca="1" si="0"/>
        <v>0</v>
      </c>
    </row>
    <row r="18" spans="2:35" x14ac:dyDescent="0.25">
      <c r="B18" s="17">
        <v>45762</v>
      </c>
      <c r="C18" s="18"/>
      <c r="D18" s="5"/>
      <c r="E18" s="3"/>
      <c r="F18" s="19">
        <f t="shared" si="1"/>
        <v>0</v>
      </c>
      <c r="G18" s="4"/>
      <c r="H18" s="24"/>
      <c r="I18" s="2"/>
      <c r="J18" s="25"/>
      <c r="N18" s="80"/>
      <c r="AB18" s="32"/>
      <c r="AH18" s="2"/>
      <c r="AI18" s="8">
        <f t="shared" ca="1" si="0"/>
        <v>0</v>
      </c>
    </row>
    <row r="19" spans="2:35" x14ac:dyDescent="0.25">
      <c r="B19" s="17">
        <v>45763</v>
      </c>
      <c r="C19" s="18"/>
      <c r="D19" s="5"/>
      <c r="E19" s="3"/>
      <c r="F19" s="19">
        <f t="shared" si="1"/>
        <v>0</v>
      </c>
      <c r="G19" s="4"/>
      <c r="H19" s="24"/>
      <c r="I19" s="2"/>
      <c r="J19" s="25"/>
      <c r="AH19" s="2"/>
      <c r="AI19" s="8">
        <f t="shared" ca="1" si="0"/>
        <v>0</v>
      </c>
    </row>
    <row r="20" spans="2:35" x14ac:dyDescent="0.25">
      <c r="B20" s="17">
        <v>45764</v>
      </c>
      <c r="C20" s="18"/>
      <c r="D20" s="5"/>
      <c r="E20" s="3"/>
      <c r="F20" s="19">
        <f t="shared" si="1"/>
        <v>0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45765</v>
      </c>
      <c r="C21" s="18"/>
      <c r="D21" s="5"/>
      <c r="E21" s="3"/>
      <c r="F21" s="19">
        <f t="shared" si="1"/>
        <v>0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45766</v>
      </c>
      <c r="C22" s="18"/>
      <c r="D22" s="5"/>
      <c r="E22" s="3"/>
      <c r="F22" s="19">
        <f t="shared" si="1"/>
        <v>0</v>
      </c>
      <c r="G22" s="4"/>
      <c r="H22" s="24"/>
      <c r="I22" s="2"/>
      <c r="J22" s="25"/>
      <c r="AH22" s="2"/>
      <c r="AI22" s="8">
        <f t="shared" ca="1" si="0"/>
        <v>0</v>
      </c>
    </row>
    <row r="23" spans="2:35" x14ac:dyDescent="0.25">
      <c r="B23" s="17">
        <v>45767</v>
      </c>
      <c r="C23" s="18"/>
      <c r="D23" s="5"/>
      <c r="E23" s="3"/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45768</v>
      </c>
      <c r="C24" s="18"/>
      <c r="D24" s="5"/>
      <c r="E24" s="3"/>
      <c r="F24" s="19">
        <f t="shared" si="1"/>
        <v>0</v>
      </c>
      <c r="G24" s="4"/>
      <c r="H24" s="24"/>
      <c r="I24" s="2"/>
      <c r="J24" s="25"/>
      <c r="AH24" s="2"/>
      <c r="AI24" s="8">
        <f t="shared" ca="1" si="0"/>
        <v>0</v>
      </c>
    </row>
    <row r="25" spans="2:35" x14ac:dyDescent="0.25">
      <c r="B25" s="17">
        <v>45769</v>
      </c>
      <c r="C25" s="18"/>
      <c r="D25" s="5"/>
      <c r="E25" s="3"/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45770</v>
      </c>
      <c r="C26" s="18"/>
      <c r="D26" s="5"/>
      <c r="E26" s="3"/>
      <c r="F26" s="19">
        <f t="shared" si="1"/>
        <v>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45771</v>
      </c>
      <c r="C27" s="18">
        <v>5417</v>
      </c>
      <c r="D27" s="5"/>
      <c r="E27" s="3">
        <v>12</v>
      </c>
      <c r="F27" s="19">
        <f t="shared" si="1"/>
        <v>65004</v>
      </c>
      <c r="G27" s="4"/>
      <c r="H27" s="24"/>
      <c r="I27" s="2"/>
      <c r="J27" s="25"/>
      <c r="M27" s="2"/>
      <c r="N27" s="7"/>
      <c r="AH27" s="2"/>
      <c r="AI27" s="8">
        <f t="shared" ca="1" si="0"/>
        <v>0</v>
      </c>
    </row>
    <row r="28" spans="2:35" x14ac:dyDescent="0.25">
      <c r="B28" s="17">
        <v>45772</v>
      </c>
      <c r="C28" s="18">
        <v>7709</v>
      </c>
      <c r="D28" s="5"/>
      <c r="E28" s="3">
        <v>12</v>
      </c>
      <c r="F28" s="19">
        <f t="shared" si="1"/>
        <v>92508</v>
      </c>
      <c r="G28" s="4"/>
      <c r="H28" s="24"/>
      <c r="I28" s="2"/>
      <c r="J28" s="25"/>
      <c r="M28" s="2"/>
      <c r="N28" s="7"/>
      <c r="AH28" s="2"/>
      <c r="AI28" s="8">
        <f t="shared" ca="1" si="0"/>
        <v>0</v>
      </c>
    </row>
    <row r="29" spans="2:35" x14ac:dyDescent="0.25">
      <c r="B29" s="17">
        <v>45773</v>
      </c>
      <c r="C29" s="18">
        <v>1495</v>
      </c>
      <c r="D29" s="5"/>
      <c r="E29" s="3">
        <v>12</v>
      </c>
      <c r="F29" s="19">
        <f t="shared" si="1"/>
        <v>17940</v>
      </c>
      <c r="G29" s="4"/>
      <c r="H29" s="24"/>
      <c r="I29" s="2"/>
      <c r="J29" s="25"/>
      <c r="M29" s="2"/>
      <c r="N29" s="7"/>
      <c r="AH29" s="2"/>
      <c r="AI29" s="8">
        <f t="shared" ca="1" si="0"/>
        <v>0</v>
      </c>
    </row>
    <row r="30" spans="2:35" x14ac:dyDescent="0.25">
      <c r="B30" s="17">
        <v>45774</v>
      </c>
      <c r="C30" s="18"/>
      <c r="D30" s="5"/>
      <c r="E30" s="3"/>
      <c r="F30" s="19">
        <f t="shared" si="1"/>
        <v>0</v>
      </c>
      <c r="G30" s="4"/>
      <c r="H30" s="24"/>
      <c r="I30" s="2"/>
      <c r="J30" s="25"/>
      <c r="M30" s="2"/>
      <c r="N30" s="7"/>
      <c r="AH30" s="2"/>
      <c r="AI30" s="8">
        <f t="shared" ca="1" si="0"/>
        <v>0</v>
      </c>
    </row>
    <row r="31" spans="2:35" x14ac:dyDescent="0.25">
      <c r="B31" s="17">
        <v>45775</v>
      </c>
      <c r="C31" s="18"/>
      <c r="D31" s="5"/>
      <c r="E31" s="3"/>
      <c r="F31" s="19">
        <f t="shared" si="1"/>
        <v>0</v>
      </c>
      <c r="G31" s="4"/>
      <c r="H31" s="24"/>
      <c r="I31" s="2"/>
      <c r="J31" s="25"/>
      <c r="M31" s="2"/>
      <c r="N31" s="7"/>
      <c r="AH31" s="2"/>
      <c r="AI31" s="8">
        <f t="shared" ca="1" si="0"/>
        <v>0</v>
      </c>
    </row>
    <row r="32" spans="2:35" x14ac:dyDescent="0.25">
      <c r="B32" s="17">
        <v>45776</v>
      </c>
      <c r="C32" s="18"/>
      <c r="D32" s="5"/>
      <c r="E32" s="3"/>
      <c r="F32" s="19">
        <f t="shared" si="1"/>
        <v>0</v>
      </c>
      <c r="G32" s="4"/>
      <c r="H32" s="24"/>
      <c r="I32" s="2"/>
      <c r="J32" s="25"/>
      <c r="M32" s="2"/>
      <c r="N32" s="7"/>
      <c r="AH32" s="2"/>
      <c r="AI32" s="8">
        <f t="shared" ca="1" si="0"/>
        <v>0</v>
      </c>
    </row>
    <row r="33" spans="2:35" x14ac:dyDescent="0.25">
      <c r="B33" s="17">
        <v>45777</v>
      </c>
      <c r="C33" s="18"/>
      <c r="D33" s="5"/>
      <c r="E33" s="3"/>
      <c r="F33" s="19">
        <f t="shared" si="1"/>
        <v>0</v>
      </c>
      <c r="G33" s="4"/>
      <c r="H33" s="24"/>
      <c r="I33" s="2"/>
      <c r="J33" s="25"/>
      <c r="M33" s="2"/>
      <c r="N33" s="7"/>
      <c r="AH33" s="2"/>
      <c r="AI33" s="8">
        <f t="shared" ca="1" si="0"/>
        <v>0</v>
      </c>
    </row>
    <row r="34" spans="2:35" ht="15.75" thickBot="1" x14ac:dyDescent="0.3">
      <c r="B34" s="17"/>
      <c r="C34" s="34"/>
      <c r="D34" s="35"/>
      <c r="E34" s="36"/>
      <c r="F34" s="37">
        <f t="shared" si="1"/>
        <v>0</v>
      </c>
      <c r="G34" s="38"/>
      <c r="H34" s="39"/>
      <c r="I34" s="40"/>
      <c r="J34" s="41"/>
      <c r="N34" s="7">
        <f>SUM(N27:N33)</f>
        <v>0</v>
      </c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16718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202622.15999999997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200616</v>
      </c>
      <c r="L36" s="1">
        <f>J36+J37</f>
        <v>202622.16</v>
      </c>
      <c r="M36" s="1"/>
      <c r="N36" s="1">
        <f>L36-M36</f>
        <v>202622.16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16718</v>
      </c>
      <c r="D37" s="5">
        <f>D35/1.03</f>
        <v>0</v>
      </c>
      <c r="E37" s="3"/>
      <c r="F37" s="19">
        <f>SUM(F4:F36)</f>
        <v>200616</v>
      </c>
      <c r="G37" s="4"/>
      <c r="H37" s="2" t="s">
        <v>2</v>
      </c>
      <c r="I37" s="2">
        <v>0.01</v>
      </c>
      <c r="J37" s="25">
        <f>J36*I37</f>
        <v>2006.16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0</v>
      </c>
      <c r="M39" s="2"/>
      <c r="N39" s="7">
        <f>J39+N34</f>
        <v>0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2" t="s">
        <v>11</v>
      </c>
      <c r="N40" s="7">
        <v>23621.88</v>
      </c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2" t="s">
        <v>30</v>
      </c>
      <c r="N41" s="7">
        <f>N39-N40</f>
        <v>-23621.88</v>
      </c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AD83-559A-4116-99E2-0E2327DAF199}">
  <dimension ref="B1:AI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0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45778</v>
      </c>
      <c r="C4" s="18"/>
      <c r="D4" s="5"/>
      <c r="E4" s="67"/>
      <c r="F4" s="19">
        <f>E4*C4</f>
        <v>0</v>
      </c>
      <c r="G4" s="20"/>
      <c r="H4" s="21" t="s">
        <v>4</v>
      </c>
      <c r="I4" s="22"/>
      <c r="J4" s="23">
        <f>-'NİSAN 2025'!J39</f>
        <v>0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45779</v>
      </c>
      <c r="C5" s="18"/>
      <c r="D5" s="5"/>
      <c r="E5" s="3"/>
      <c r="F5" s="19">
        <f t="shared" ref="F5:F34" si="1">E5*C5</f>
        <v>0</v>
      </c>
      <c r="G5" s="20" t="s">
        <v>10</v>
      </c>
      <c r="H5" s="21"/>
      <c r="I5" s="22"/>
      <c r="J5" s="23"/>
      <c r="P5" s="59"/>
      <c r="Q5" s="60"/>
      <c r="R5" s="59"/>
      <c r="S5" s="60"/>
      <c r="T5" s="61"/>
      <c r="U5" s="60"/>
      <c r="V5" s="60"/>
      <c r="W5" s="62"/>
      <c r="X5" s="62"/>
      <c r="Y5" s="63"/>
      <c r="Z5" s="64"/>
      <c r="AA5" s="65"/>
      <c r="AB5" s="64"/>
      <c r="AH5" s="70"/>
      <c r="AI5" s="8">
        <f t="shared" ca="1" si="0"/>
        <v>0</v>
      </c>
    </row>
    <row r="6" spans="2:35" x14ac:dyDescent="0.25">
      <c r="B6" s="17">
        <v>45780</v>
      </c>
      <c r="C6" s="18"/>
      <c r="D6" s="5"/>
      <c r="E6" s="3"/>
      <c r="F6" s="19">
        <f t="shared" si="1"/>
        <v>0</v>
      </c>
      <c r="G6" s="20" t="s">
        <v>10</v>
      </c>
      <c r="H6" s="21"/>
      <c r="I6" s="22"/>
      <c r="J6" s="23"/>
      <c r="P6" s="59"/>
      <c r="Q6" s="60"/>
      <c r="R6" s="59"/>
      <c r="S6" s="60"/>
      <c r="T6" s="61"/>
      <c r="U6" s="60"/>
      <c r="V6" s="60"/>
      <c r="W6" s="62"/>
      <c r="X6" s="62"/>
      <c r="Y6" s="63"/>
      <c r="Z6" s="64"/>
      <c r="AA6" s="65"/>
      <c r="AB6" s="64"/>
      <c r="AH6" s="70"/>
      <c r="AI6" s="8">
        <f t="shared" ca="1" si="0"/>
        <v>0</v>
      </c>
    </row>
    <row r="7" spans="2:35" x14ac:dyDescent="0.25">
      <c r="B7" s="17">
        <v>45781</v>
      </c>
      <c r="C7" s="84">
        <v>8874</v>
      </c>
      <c r="D7" s="5"/>
      <c r="E7" s="3">
        <v>12</v>
      </c>
      <c r="F7" s="19">
        <f t="shared" si="1"/>
        <v>106488</v>
      </c>
      <c r="G7" s="20"/>
      <c r="H7" s="21" t="s">
        <v>8</v>
      </c>
      <c r="I7" s="22"/>
      <c r="J7" s="23"/>
      <c r="P7" s="59"/>
      <c r="Q7" s="60"/>
      <c r="R7" s="59"/>
      <c r="S7" s="60"/>
      <c r="T7" s="61"/>
      <c r="U7" s="60"/>
      <c r="V7" s="60"/>
      <c r="W7" s="62"/>
      <c r="X7" s="62"/>
      <c r="Y7" s="63"/>
      <c r="Z7" s="64"/>
      <c r="AA7" s="65"/>
      <c r="AB7" s="64"/>
      <c r="AH7" s="70"/>
      <c r="AI7" s="8">
        <f t="shared" ca="1" si="0"/>
        <v>0</v>
      </c>
    </row>
    <row r="8" spans="2:35" x14ac:dyDescent="0.25">
      <c r="B8" s="17">
        <v>45782</v>
      </c>
      <c r="C8" s="18"/>
      <c r="D8" s="5"/>
      <c r="E8" s="3"/>
      <c r="F8" s="19">
        <f t="shared" si="1"/>
        <v>0</v>
      </c>
      <c r="G8" s="6">
        <v>45807</v>
      </c>
      <c r="H8" s="24" t="s">
        <v>43</v>
      </c>
      <c r="I8" s="2"/>
      <c r="J8" s="25">
        <v>164274.48000000001</v>
      </c>
      <c r="P8" s="59"/>
      <c r="Q8" s="60"/>
      <c r="R8" s="59"/>
      <c r="S8" s="60"/>
      <c r="T8" s="61"/>
      <c r="U8" s="60"/>
      <c r="V8" s="60"/>
      <c r="W8" s="62"/>
      <c r="X8" s="62"/>
      <c r="Y8" s="63"/>
      <c r="Z8" s="64"/>
      <c r="AA8" s="65"/>
      <c r="AB8" s="64"/>
      <c r="AH8" s="70"/>
      <c r="AI8" s="8">
        <f t="shared" ca="1" si="0"/>
        <v>0</v>
      </c>
    </row>
    <row r="9" spans="2:35" x14ac:dyDescent="0.25">
      <c r="B9" s="17">
        <v>45783</v>
      </c>
      <c r="C9" s="18"/>
      <c r="D9" s="5"/>
      <c r="E9" s="3"/>
      <c r="F9" s="19">
        <f t="shared" si="1"/>
        <v>0</v>
      </c>
      <c r="G9" s="6">
        <v>45833</v>
      </c>
      <c r="H9" s="24" t="s">
        <v>43</v>
      </c>
      <c r="I9" s="2"/>
      <c r="J9" s="25">
        <v>76949.88</v>
      </c>
      <c r="P9" s="59"/>
      <c r="Q9" s="60"/>
      <c r="R9" s="59"/>
      <c r="S9" s="60"/>
      <c r="T9" s="61"/>
      <c r="U9" s="60"/>
      <c r="V9" s="60"/>
      <c r="W9" s="66"/>
      <c r="X9" s="66"/>
      <c r="Y9" s="63"/>
      <c r="Z9" s="64"/>
      <c r="AA9" s="65"/>
      <c r="AB9" s="64"/>
      <c r="AH9" s="70"/>
      <c r="AI9" s="8">
        <f t="shared" ca="1" si="0"/>
        <v>0</v>
      </c>
    </row>
    <row r="10" spans="2:35" x14ac:dyDescent="0.25">
      <c r="B10" s="17">
        <v>45784</v>
      </c>
      <c r="C10" s="18"/>
      <c r="D10" s="5"/>
      <c r="E10" s="3"/>
      <c r="F10" s="19">
        <f t="shared" si="1"/>
        <v>0</v>
      </c>
      <c r="G10" s="6"/>
      <c r="H10" s="24"/>
      <c r="I10" s="2"/>
      <c r="J10" s="25"/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31"/>
      <c r="AA10" s="31"/>
      <c r="AB10" s="31"/>
      <c r="AH10" s="2"/>
      <c r="AI10" s="8">
        <f t="shared" ca="1" si="0"/>
        <v>0</v>
      </c>
    </row>
    <row r="11" spans="2:35" x14ac:dyDescent="0.25">
      <c r="B11" s="17">
        <v>45785</v>
      </c>
      <c r="C11" s="18"/>
      <c r="D11" s="5"/>
      <c r="E11" s="3"/>
      <c r="F11" s="19">
        <f t="shared" si="1"/>
        <v>0</v>
      </c>
      <c r="G11" s="6"/>
      <c r="H11" s="24"/>
      <c r="I11" s="2"/>
      <c r="J11" s="25"/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31"/>
      <c r="AA11" s="31"/>
      <c r="AB11" s="31"/>
      <c r="AH11" s="2"/>
      <c r="AI11" s="8">
        <f t="shared" ca="1" si="0"/>
        <v>0</v>
      </c>
    </row>
    <row r="12" spans="2:35" x14ac:dyDescent="0.25">
      <c r="B12" s="17">
        <v>45786</v>
      </c>
      <c r="C12" s="18"/>
      <c r="D12" s="5"/>
      <c r="E12" s="3"/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31"/>
      <c r="AA12" s="31"/>
      <c r="AB12" s="31"/>
      <c r="AH12" s="2"/>
      <c r="AI12" s="8">
        <f t="shared" ca="1" si="0"/>
        <v>0</v>
      </c>
    </row>
    <row r="13" spans="2:35" x14ac:dyDescent="0.25">
      <c r="B13" s="17">
        <v>45787</v>
      </c>
      <c r="C13" s="18"/>
      <c r="D13" s="5"/>
      <c r="E13" s="3"/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45788</v>
      </c>
      <c r="C14" s="18"/>
      <c r="D14" s="5"/>
      <c r="E14" s="3"/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45789</v>
      </c>
      <c r="C15" s="18"/>
      <c r="D15" s="5"/>
      <c r="E15" s="3"/>
      <c r="F15" s="19">
        <f t="shared" si="1"/>
        <v>0</v>
      </c>
      <c r="G15" s="4"/>
      <c r="H15" s="24"/>
      <c r="I15" s="2"/>
      <c r="J15" s="25"/>
      <c r="L15" s="85"/>
      <c r="N15" s="80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45790</v>
      </c>
      <c r="C16" s="82"/>
      <c r="D16" s="5"/>
      <c r="E16" s="3"/>
      <c r="F16" s="19">
        <f t="shared" si="1"/>
        <v>0</v>
      </c>
      <c r="G16" s="4"/>
      <c r="H16" s="24"/>
      <c r="I16" s="2"/>
      <c r="J16" s="25"/>
      <c r="N16" s="83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45791</v>
      </c>
      <c r="C17" s="18"/>
      <c r="D17" s="5"/>
      <c r="E17" s="3"/>
      <c r="F17" s="19">
        <f t="shared" si="1"/>
        <v>0</v>
      </c>
      <c r="G17" s="4"/>
      <c r="H17" s="24"/>
      <c r="I17" s="2"/>
      <c r="J17" s="25"/>
      <c r="AH17" s="2"/>
      <c r="AI17" s="8">
        <f t="shared" ca="1" si="0"/>
        <v>0</v>
      </c>
    </row>
    <row r="18" spans="2:35" x14ac:dyDescent="0.25">
      <c r="B18" s="17">
        <v>45792</v>
      </c>
      <c r="C18" s="18"/>
      <c r="D18" s="5"/>
      <c r="E18" s="3"/>
      <c r="F18" s="19">
        <f t="shared" si="1"/>
        <v>0</v>
      </c>
      <c r="G18" s="4"/>
      <c r="H18" s="24"/>
      <c r="I18" s="2"/>
      <c r="J18" s="25"/>
      <c r="N18" s="80"/>
      <c r="AB18" s="32"/>
      <c r="AH18" s="2"/>
      <c r="AI18" s="8">
        <f t="shared" ca="1" si="0"/>
        <v>0</v>
      </c>
    </row>
    <row r="19" spans="2:35" x14ac:dyDescent="0.25">
      <c r="B19" s="17">
        <v>45793</v>
      </c>
      <c r="C19" s="18"/>
      <c r="D19" s="5"/>
      <c r="E19" s="3"/>
      <c r="F19" s="19">
        <f t="shared" si="1"/>
        <v>0</v>
      </c>
      <c r="G19" s="4"/>
      <c r="H19" s="24"/>
      <c r="I19" s="2"/>
      <c r="J19" s="25"/>
      <c r="AH19" s="2"/>
      <c r="AI19" s="8">
        <f t="shared" ca="1" si="0"/>
        <v>0</v>
      </c>
    </row>
    <row r="20" spans="2:35" x14ac:dyDescent="0.25">
      <c r="B20" s="17">
        <v>45794</v>
      </c>
      <c r="C20" s="18"/>
      <c r="D20" s="5"/>
      <c r="E20" s="3"/>
      <c r="F20" s="19">
        <f t="shared" si="1"/>
        <v>0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45795</v>
      </c>
      <c r="C21" s="18"/>
      <c r="D21" s="5"/>
      <c r="E21" s="3"/>
      <c r="F21" s="19">
        <f t="shared" si="1"/>
        <v>0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45796</v>
      </c>
      <c r="C22" s="18"/>
      <c r="D22" s="5"/>
      <c r="E22" s="3"/>
      <c r="F22" s="19">
        <f t="shared" si="1"/>
        <v>0</v>
      </c>
      <c r="G22" s="4"/>
      <c r="H22" s="24"/>
      <c r="I22" s="2"/>
      <c r="J22" s="25"/>
      <c r="AH22" s="2"/>
      <c r="AI22" s="8">
        <f t="shared" ca="1" si="0"/>
        <v>0</v>
      </c>
    </row>
    <row r="23" spans="2:35" x14ac:dyDescent="0.25">
      <c r="B23" s="17">
        <v>45797</v>
      </c>
      <c r="C23" s="18"/>
      <c r="D23" s="5"/>
      <c r="E23" s="3"/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45798</v>
      </c>
      <c r="C24" s="18">
        <v>4680</v>
      </c>
      <c r="D24" s="5"/>
      <c r="E24" s="3">
        <v>12</v>
      </c>
      <c r="F24" s="19">
        <f t="shared" si="1"/>
        <v>56160</v>
      </c>
      <c r="G24" s="4"/>
      <c r="H24" s="24"/>
      <c r="I24" s="2"/>
      <c r="J24" s="25"/>
      <c r="L24" s="86"/>
      <c r="AH24" s="2"/>
      <c r="AI24" s="8">
        <f t="shared" ca="1" si="0"/>
        <v>0</v>
      </c>
    </row>
    <row r="25" spans="2:35" x14ac:dyDescent="0.25">
      <c r="B25" s="17">
        <v>45799</v>
      </c>
      <c r="C25" s="18"/>
      <c r="D25" s="5"/>
      <c r="E25" s="3"/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45800</v>
      </c>
      <c r="C26" s="18"/>
      <c r="D26" s="5"/>
      <c r="E26" s="3"/>
      <c r="F26" s="19">
        <f t="shared" si="1"/>
        <v>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45801</v>
      </c>
      <c r="C27" s="18"/>
      <c r="D27" s="5"/>
      <c r="E27" s="3"/>
      <c r="F27" s="19">
        <f t="shared" si="1"/>
        <v>0</v>
      </c>
      <c r="G27" s="4"/>
      <c r="H27" s="24"/>
      <c r="I27" s="2"/>
      <c r="J27" s="25"/>
      <c r="M27" s="2"/>
      <c r="N27" s="7"/>
      <c r="AH27" s="2"/>
      <c r="AI27" s="8">
        <f t="shared" ca="1" si="0"/>
        <v>0</v>
      </c>
    </row>
    <row r="28" spans="2:35" x14ac:dyDescent="0.25">
      <c r="B28" s="17">
        <v>45802</v>
      </c>
      <c r="C28" s="18"/>
      <c r="D28" s="5"/>
      <c r="E28" s="3"/>
      <c r="F28" s="19">
        <f t="shared" si="1"/>
        <v>0</v>
      </c>
      <c r="G28" s="4"/>
      <c r="H28" s="24"/>
      <c r="I28" s="2"/>
      <c r="J28" s="25"/>
      <c r="M28" s="2"/>
      <c r="N28" s="7"/>
      <c r="AH28" s="2"/>
      <c r="AI28" s="8">
        <f t="shared" ca="1" si="0"/>
        <v>0</v>
      </c>
    </row>
    <row r="29" spans="2:35" x14ac:dyDescent="0.25">
      <c r="B29" s="17">
        <v>45803</v>
      </c>
      <c r="C29" s="18"/>
      <c r="D29" s="5"/>
      <c r="E29" s="3"/>
      <c r="F29" s="19">
        <f t="shared" si="1"/>
        <v>0</v>
      </c>
      <c r="G29" s="4"/>
      <c r="H29" s="24"/>
      <c r="I29" s="2"/>
      <c r="J29" s="25"/>
      <c r="M29" s="2"/>
      <c r="N29" s="7"/>
      <c r="AH29" s="2"/>
      <c r="AI29" s="8">
        <f t="shared" ca="1" si="0"/>
        <v>0</v>
      </c>
    </row>
    <row r="30" spans="2:35" x14ac:dyDescent="0.25">
      <c r="B30" s="17">
        <v>45804</v>
      </c>
      <c r="C30" s="18"/>
      <c r="D30" s="5"/>
      <c r="E30" s="3"/>
      <c r="F30" s="19">
        <f t="shared" si="1"/>
        <v>0</v>
      </c>
      <c r="G30" s="4"/>
      <c r="H30" s="24"/>
      <c r="I30" s="2"/>
      <c r="J30" s="25"/>
      <c r="M30" s="2"/>
      <c r="N30" s="7"/>
      <c r="AH30" s="2"/>
      <c r="AI30" s="8">
        <f t="shared" ca="1" si="0"/>
        <v>0</v>
      </c>
    </row>
    <row r="31" spans="2:35" x14ac:dyDescent="0.25">
      <c r="B31" s="17">
        <v>45805</v>
      </c>
      <c r="C31" s="18"/>
      <c r="D31" s="5"/>
      <c r="E31" s="3"/>
      <c r="F31" s="19">
        <f t="shared" si="1"/>
        <v>0</v>
      </c>
      <c r="G31" s="4"/>
      <c r="H31" s="24"/>
      <c r="I31" s="2"/>
      <c r="J31" s="25"/>
      <c r="M31" s="2"/>
      <c r="N31" s="7"/>
      <c r="AH31" s="2"/>
      <c r="AI31" s="8">
        <f t="shared" ca="1" si="0"/>
        <v>0</v>
      </c>
    </row>
    <row r="32" spans="2:35" x14ac:dyDescent="0.25">
      <c r="B32" s="17">
        <v>45806</v>
      </c>
      <c r="C32" s="18"/>
      <c r="D32" s="5"/>
      <c r="E32" s="3"/>
      <c r="F32" s="19">
        <f t="shared" si="1"/>
        <v>0</v>
      </c>
      <c r="G32" s="4"/>
      <c r="H32" s="24"/>
      <c r="I32" s="2"/>
      <c r="J32" s="25"/>
      <c r="M32" s="2"/>
      <c r="N32" s="7"/>
      <c r="AH32" s="2"/>
      <c r="AI32" s="8">
        <f t="shared" ca="1" si="0"/>
        <v>0</v>
      </c>
    </row>
    <row r="33" spans="2:35" x14ac:dyDescent="0.25">
      <c r="B33" s="17">
        <v>45807</v>
      </c>
      <c r="C33" s="18">
        <v>2951</v>
      </c>
      <c r="D33" s="5"/>
      <c r="E33" s="3">
        <v>12</v>
      </c>
      <c r="F33" s="19">
        <f t="shared" si="1"/>
        <v>35412</v>
      </c>
      <c r="G33" s="4"/>
      <c r="H33" s="24"/>
      <c r="I33" s="2"/>
      <c r="J33" s="25"/>
      <c r="M33" s="2"/>
      <c r="N33" s="7"/>
      <c r="AH33" s="2"/>
      <c r="AI33" s="8">
        <f t="shared" ca="1" si="0"/>
        <v>0</v>
      </c>
    </row>
    <row r="34" spans="2:35" ht="15.75" thickBot="1" x14ac:dyDescent="0.3">
      <c r="B34" s="17">
        <v>45808</v>
      </c>
      <c r="C34" s="34"/>
      <c r="D34" s="35"/>
      <c r="E34" s="36"/>
      <c r="F34" s="37">
        <f t="shared" si="1"/>
        <v>0</v>
      </c>
      <c r="G34" s="38"/>
      <c r="H34" s="39"/>
      <c r="I34" s="40"/>
      <c r="J34" s="41"/>
      <c r="N34" s="7">
        <f>SUM(N27:N33)</f>
        <v>0</v>
      </c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16505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241224.36000000002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198060</v>
      </c>
      <c r="L36" s="1">
        <f>J36+J37</f>
        <v>200040.6</v>
      </c>
      <c r="M36" s="1"/>
      <c r="N36" s="1">
        <f>L36-M36</f>
        <v>200040.6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16505</v>
      </c>
      <c r="D37" s="5">
        <f>D35/1.03</f>
        <v>0</v>
      </c>
      <c r="E37" s="3"/>
      <c r="F37" s="19">
        <f>SUM(F4:F36)</f>
        <v>198060</v>
      </c>
      <c r="G37" s="4"/>
      <c r="H37" s="2" t="s">
        <v>2</v>
      </c>
      <c r="I37" s="2">
        <v>0.01</v>
      </c>
      <c r="J37" s="25">
        <f>J36*I37</f>
        <v>1980.6000000000001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-41183.760000000009</v>
      </c>
      <c r="M39" s="2"/>
      <c r="N39" s="7">
        <f>J39+N34</f>
        <v>-41183.760000000009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2" t="s">
        <v>11</v>
      </c>
      <c r="N40" s="7">
        <v>23621.88</v>
      </c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2" t="s">
        <v>30</v>
      </c>
      <c r="N41" s="7">
        <f>N39-N40</f>
        <v>-64805.640000000014</v>
      </c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72F5-EF98-48CE-BD35-3A3089D9FCCD}">
  <dimension ref="B1:AI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0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45809</v>
      </c>
      <c r="C4" s="18"/>
      <c r="D4" s="5"/>
      <c r="E4" s="67"/>
      <c r="F4" s="19">
        <f>E4*C4</f>
        <v>0</v>
      </c>
      <c r="G4" s="20"/>
      <c r="H4" s="21" t="s">
        <v>4</v>
      </c>
      <c r="I4" s="22"/>
      <c r="J4" s="23">
        <f>-'MAYIS 2025'!J39</f>
        <v>41183.760000000009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45810</v>
      </c>
      <c r="C5" s="18"/>
      <c r="D5" s="5"/>
      <c r="E5" s="3"/>
      <c r="F5" s="19">
        <f t="shared" ref="F5:F34" si="1">E5*C5</f>
        <v>0</v>
      </c>
      <c r="G5" s="20" t="s">
        <v>10</v>
      </c>
      <c r="H5" s="21"/>
      <c r="I5" s="22"/>
      <c r="J5" s="23"/>
      <c r="P5" s="59"/>
      <c r="Q5" s="60"/>
      <c r="R5" s="59"/>
      <c r="S5" s="60"/>
      <c r="T5" s="61"/>
      <c r="U5" s="60"/>
      <c r="V5" s="60"/>
      <c r="W5" s="62"/>
      <c r="X5" s="62"/>
      <c r="Y5" s="63"/>
      <c r="Z5" s="64"/>
      <c r="AA5" s="65"/>
      <c r="AB5" s="64"/>
      <c r="AH5" s="70"/>
      <c r="AI5" s="8">
        <f t="shared" ca="1" si="0"/>
        <v>0</v>
      </c>
    </row>
    <row r="6" spans="2:35" x14ac:dyDescent="0.25">
      <c r="B6" s="17">
        <v>45811</v>
      </c>
      <c r="C6" s="18"/>
      <c r="D6" s="5"/>
      <c r="E6" s="3"/>
      <c r="F6" s="19">
        <f t="shared" si="1"/>
        <v>0</v>
      </c>
      <c r="G6" s="20" t="s">
        <v>10</v>
      </c>
      <c r="H6" s="21"/>
      <c r="I6" s="22"/>
      <c r="J6" s="23"/>
      <c r="P6" s="59"/>
      <c r="Q6" s="60"/>
      <c r="R6" s="59"/>
      <c r="S6" s="60"/>
      <c r="T6" s="61"/>
      <c r="U6" s="60"/>
      <c r="V6" s="60"/>
      <c r="W6" s="62"/>
      <c r="X6" s="62"/>
      <c r="Y6" s="63"/>
      <c r="Z6" s="64"/>
      <c r="AA6" s="65"/>
      <c r="AB6" s="64"/>
      <c r="AH6" s="70"/>
      <c r="AI6" s="8">
        <f t="shared" ca="1" si="0"/>
        <v>0</v>
      </c>
    </row>
    <row r="7" spans="2:35" x14ac:dyDescent="0.25">
      <c r="B7" s="17">
        <v>45812</v>
      </c>
      <c r="C7" s="84"/>
      <c r="D7" s="5"/>
      <c r="E7" s="3"/>
      <c r="F7" s="19">
        <f t="shared" si="1"/>
        <v>0</v>
      </c>
      <c r="G7" s="20"/>
      <c r="H7" s="21" t="s">
        <v>8</v>
      </c>
      <c r="I7" s="22"/>
      <c r="J7" s="23"/>
      <c r="P7" s="59"/>
      <c r="Q7" s="60"/>
      <c r="R7" s="59"/>
      <c r="S7" s="60"/>
      <c r="T7" s="61"/>
      <c r="U7" s="60"/>
      <c r="V7" s="60"/>
      <c r="W7" s="62"/>
      <c r="X7" s="62"/>
      <c r="Y7" s="63"/>
      <c r="Z7" s="64"/>
      <c r="AA7" s="65"/>
      <c r="AB7" s="64"/>
      <c r="AH7" s="70"/>
      <c r="AI7" s="8">
        <f t="shared" ca="1" si="0"/>
        <v>0</v>
      </c>
    </row>
    <row r="8" spans="2:35" x14ac:dyDescent="0.25">
      <c r="B8" s="17">
        <v>45813</v>
      </c>
      <c r="C8" s="18"/>
      <c r="D8" s="5"/>
      <c r="E8" s="3"/>
      <c r="F8" s="19">
        <f t="shared" si="1"/>
        <v>0</v>
      </c>
      <c r="G8" s="6"/>
      <c r="H8" s="24"/>
      <c r="I8" s="2"/>
      <c r="J8" s="25"/>
      <c r="P8" s="59"/>
      <c r="Q8" s="60"/>
      <c r="R8" s="59"/>
      <c r="S8" s="60"/>
      <c r="T8" s="61"/>
      <c r="U8" s="60"/>
      <c r="V8" s="60"/>
      <c r="W8" s="62"/>
      <c r="X8" s="62"/>
      <c r="Y8" s="63"/>
      <c r="Z8" s="64"/>
      <c r="AA8" s="65"/>
      <c r="AB8" s="64"/>
      <c r="AH8" s="70"/>
      <c r="AI8" s="8">
        <f t="shared" ca="1" si="0"/>
        <v>0</v>
      </c>
    </row>
    <row r="9" spans="2:35" x14ac:dyDescent="0.25">
      <c r="B9" s="17">
        <v>45814</v>
      </c>
      <c r="C9" s="18"/>
      <c r="D9" s="5"/>
      <c r="E9" s="3"/>
      <c r="F9" s="19">
        <f t="shared" si="1"/>
        <v>0</v>
      </c>
      <c r="G9" s="6"/>
      <c r="H9" s="24"/>
      <c r="I9" s="2"/>
      <c r="J9" s="25"/>
      <c r="P9" s="59"/>
      <c r="Q9" s="60"/>
      <c r="R9" s="59"/>
      <c r="S9" s="60"/>
      <c r="T9" s="61"/>
      <c r="U9" s="60"/>
      <c r="V9" s="60"/>
      <c r="W9" s="66"/>
      <c r="X9" s="66"/>
      <c r="Y9" s="63"/>
      <c r="Z9" s="64"/>
      <c r="AA9" s="65"/>
      <c r="AB9" s="64"/>
      <c r="AH9" s="70"/>
      <c r="AI9" s="8">
        <f t="shared" ca="1" si="0"/>
        <v>0</v>
      </c>
    </row>
    <row r="10" spans="2:35" x14ac:dyDescent="0.25">
      <c r="B10" s="17">
        <v>45815</v>
      </c>
      <c r="C10" s="18"/>
      <c r="D10" s="5"/>
      <c r="E10" s="3"/>
      <c r="F10" s="19">
        <f t="shared" si="1"/>
        <v>0</v>
      </c>
      <c r="G10" s="6"/>
      <c r="H10" s="24"/>
      <c r="I10" s="2"/>
      <c r="J10" s="25"/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31"/>
      <c r="AA10" s="31"/>
      <c r="AB10" s="31"/>
      <c r="AH10" s="2"/>
      <c r="AI10" s="8">
        <f t="shared" ca="1" si="0"/>
        <v>0</v>
      </c>
    </row>
    <row r="11" spans="2:35" x14ac:dyDescent="0.25">
      <c r="B11" s="17">
        <v>45816</v>
      </c>
      <c r="C11" s="18"/>
      <c r="D11" s="5"/>
      <c r="E11" s="3"/>
      <c r="F11" s="19">
        <f t="shared" si="1"/>
        <v>0</v>
      </c>
      <c r="G11" s="6"/>
      <c r="H11" s="24"/>
      <c r="I11" s="2"/>
      <c r="J11" s="25"/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31"/>
      <c r="AA11" s="31"/>
      <c r="AB11" s="31"/>
      <c r="AH11" s="2"/>
      <c r="AI11" s="8">
        <f t="shared" ca="1" si="0"/>
        <v>0</v>
      </c>
    </row>
    <row r="12" spans="2:35" x14ac:dyDescent="0.25">
      <c r="B12" s="17">
        <v>45817</v>
      </c>
      <c r="C12" s="18"/>
      <c r="D12" s="5"/>
      <c r="E12" s="3"/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31"/>
      <c r="AA12" s="31"/>
      <c r="AB12" s="31"/>
      <c r="AH12" s="2"/>
      <c r="AI12" s="8">
        <f t="shared" ca="1" si="0"/>
        <v>0</v>
      </c>
    </row>
    <row r="13" spans="2:35" x14ac:dyDescent="0.25">
      <c r="B13" s="17">
        <v>45818</v>
      </c>
      <c r="C13" s="18"/>
      <c r="D13" s="5"/>
      <c r="E13" s="3"/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45819</v>
      </c>
      <c r="C14" s="18"/>
      <c r="D14" s="5"/>
      <c r="E14" s="3"/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45820</v>
      </c>
      <c r="C15" s="18"/>
      <c r="D15" s="5"/>
      <c r="E15" s="3"/>
      <c r="F15" s="19">
        <f t="shared" si="1"/>
        <v>0</v>
      </c>
      <c r="G15" s="4"/>
      <c r="H15" s="24"/>
      <c r="I15" s="2"/>
      <c r="J15" s="25"/>
      <c r="L15" s="87"/>
      <c r="N15" s="80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45821</v>
      </c>
      <c r="C16" s="82"/>
      <c r="D16" s="5"/>
      <c r="E16" s="3"/>
      <c r="F16" s="19">
        <f t="shared" si="1"/>
        <v>0</v>
      </c>
      <c r="G16" s="4"/>
      <c r="H16" s="24"/>
      <c r="I16" s="2"/>
      <c r="J16" s="25"/>
      <c r="N16" s="83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45822</v>
      </c>
      <c r="C17" s="18"/>
      <c r="D17" s="5"/>
      <c r="E17" s="3"/>
      <c r="F17" s="19">
        <f t="shared" si="1"/>
        <v>0</v>
      </c>
      <c r="G17" s="4"/>
      <c r="H17" s="24"/>
      <c r="I17" s="2"/>
      <c r="J17" s="25"/>
      <c r="AH17" s="2"/>
      <c r="AI17" s="8">
        <f t="shared" ca="1" si="0"/>
        <v>0</v>
      </c>
    </row>
    <row r="18" spans="2:35" x14ac:dyDescent="0.25">
      <c r="B18" s="17">
        <v>45823</v>
      </c>
      <c r="C18" s="18"/>
      <c r="D18" s="5"/>
      <c r="E18" s="3"/>
      <c r="F18" s="19">
        <f t="shared" si="1"/>
        <v>0</v>
      </c>
      <c r="G18" s="4"/>
      <c r="H18" s="24"/>
      <c r="I18" s="2"/>
      <c r="J18" s="25"/>
      <c r="N18" s="80"/>
      <c r="AB18" s="32"/>
      <c r="AH18" s="2"/>
      <c r="AI18" s="8">
        <f t="shared" ca="1" si="0"/>
        <v>0</v>
      </c>
    </row>
    <row r="19" spans="2:35" x14ac:dyDescent="0.25">
      <c r="B19" s="17">
        <v>45824</v>
      </c>
      <c r="C19" s="18"/>
      <c r="D19" s="5"/>
      <c r="E19" s="3"/>
      <c r="F19" s="19">
        <f t="shared" si="1"/>
        <v>0</v>
      </c>
      <c r="G19" s="4"/>
      <c r="H19" s="24"/>
      <c r="I19" s="2"/>
      <c r="J19" s="25"/>
      <c r="AH19" s="2"/>
      <c r="AI19" s="8">
        <f t="shared" ca="1" si="0"/>
        <v>0</v>
      </c>
    </row>
    <row r="20" spans="2:35" x14ac:dyDescent="0.25">
      <c r="B20" s="17">
        <v>45825</v>
      </c>
      <c r="C20" s="18">
        <v>3398</v>
      </c>
      <c r="D20" s="5"/>
      <c r="E20" s="3">
        <v>12</v>
      </c>
      <c r="F20" s="19">
        <f t="shared" si="1"/>
        <v>40776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45826</v>
      </c>
      <c r="C21" s="18"/>
      <c r="D21" s="5"/>
      <c r="E21" s="3"/>
      <c r="F21" s="19">
        <f t="shared" si="1"/>
        <v>0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45827</v>
      </c>
      <c r="C22" s="18"/>
      <c r="D22" s="5"/>
      <c r="E22" s="3"/>
      <c r="F22" s="19">
        <f t="shared" si="1"/>
        <v>0</v>
      </c>
      <c r="G22" s="4"/>
      <c r="H22" s="24"/>
      <c r="I22" s="2"/>
      <c r="J22" s="25"/>
      <c r="AH22" s="2"/>
      <c r="AI22" s="8">
        <f t="shared" ca="1" si="0"/>
        <v>0</v>
      </c>
    </row>
    <row r="23" spans="2:35" x14ac:dyDescent="0.25">
      <c r="B23" s="17">
        <v>45828</v>
      </c>
      <c r="C23" s="18"/>
      <c r="D23" s="5"/>
      <c r="E23" s="3"/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45829</v>
      </c>
      <c r="C24" s="18"/>
      <c r="D24" s="5"/>
      <c r="E24" s="3"/>
      <c r="F24" s="19">
        <f t="shared" si="1"/>
        <v>0</v>
      </c>
      <c r="G24" s="4"/>
      <c r="H24" s="24"/>
      <c r="I24" s="2"/>
      <c r="J24" s="25"/>
      <c r="AH24" s="2"/>
      <c r="AI24" s="8">
        <f t="shared" ca="1" si="0"/>
        <v>0</v>
      </c>
    </row>
    <row r="25" spans="2:35" x14ac:dyDescent="0.25">
      <c r="B25" s="17">
        <v>45830</v>
      </c>
      <c r="C25" s="18"/>
      <c r="D25" s="5"/>
      <c r="E25" s="3"/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45831</v>
      </c>
      <c r="C26" s="18"/>
      <c r="D26" s="5"/>
      <c r="E26" s="3"/>
      <c r="F26" s="19">
        <f t="shared" si="1"/>
        <v>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45832</v>
      </c>
      <c r="C27" s="18"/>
      <c r="D27" s="5"/>
      <c r="E27" s="3"/>
      <c r="F27" s="19">
        <f t="shared" si="1"/>
        <v>0</v>
      </c>
      <c r="G27" s="4"/>
      <c r="H27" s="24"/>
      <c r="I27" s="2"/>
      <c r="J27" s="25"/>
      <c r="AH27" s="2"/>
      <c r="AI27" s="8">
        <f t="shared" ca="1" si="0"/>
        <v>0</v>
      </c>
    </row>
    <row r="28" spans="2:35" x14ac:dyDescent="0.25">
      <c r="B28" s="17">
        <v>45833</v>
      </c>
      <c r="C28" s="18"/>
      <c r="D28" s="5"/>
      <c r="E28" s="3"/>
      <c r="F28" s="19">
        <f t="shared" si="1"/>
        <v>0</v>
      </c>
      <c r="G28" s="4"/>
      <c r="H28" s="24"/>
      <c r="I28" s="2"/>
      <c r="J28" s="25"/>
      <c r="AH28" s="2"/>
      <c r="AI28" s="8">
        <f t="shared" ca="1" si="0"/>
        <v>0</v>
      </c>
    </row>
    <row r="29" spans="2:35" x14ac:dyDescent="0.25">
      <c r="B29" s="17">
        <v>45834</v>
      </c>
      <c r="C29" s="18"/>
      <c r="D29" s="5"/>
      <c r="E29" s="3"/>
      <c r="F29" s="19">
        <f t="shared" si="1"/>
        <v>0</v>
      </c>
      <c r="G29" s="4"/>
      <c r="H29" s="24"/>
      <c r="I29" s="2"/>
      <c r="J29" s="25"/>
      <c r="AH29" s="2"/>
      <c r="AI29" s="8">
        <f t="shared" ca="1" si="0"/>
        <v>0</v>
      </c>
    </row>
    <row r="30" spans="2:35" x14ac:dyDescent="0.25">
      <c r="B30" s="17">
        <v>45835</v>
      </c>
      <c r="C30" s="18"/>
      <c r="D30" s="5"/>
      <c r="E30" s="3"/>
      <c r="F30" s="19">
        <f t="shared" si="1"/>
        <v>0</v>
      </c>
      <c r="G30" s="4"/>
      <c r="H30" s="24"/>
      <c r="I30" s="2"/>
      <c r="J30" s="25"/>
      <c r="AH30" s="2"/>
      <c r="AI30" s="8">
        <f t="shared" ca="1" si="0"/>
        <v>0</v>
      </c>
    </row>
    <row r="31" spans="2:35" x14ac:dyDescent="0.25">
      <c r="B31" s="17">
        <v>45836</v>
      </c>
      <c r="C31" s="18"/>
      <c r="D31" s="5"/>
      <c r="E31" s="3"/>
      <c r="F31" s="19">
        <f t="shared" si="1"/>
        <v>0</v>
      </c>
      <c r="G31" s="4"/>
      <c r="H31" s="24"/>
      <c r="I31" s="2"/>
      <c r="J31" s="25"/>
      <c r="AH31" s="2"/>
      <c r="AI31" s="8">
        <f t="shared" ca="1" si="0"/>
        <v>0</v>
      </c>
    </row>
    <row r="32" spans="2:35" x14ac:dyDescent="0.25">
      <c r="B32" s="17">
        <v>45837</v>
      </c>
      <c r="C32" s="18"/>
      <c r="D32" s="5"/>
      <c r="E32" s="3"/>
      <c r="F32" s="19">
        <f t="shared" si="1"/>
        <v>0</v>
      </c>
      <c r="G32" s="4"/>
      <c r="H32" s="24"/>
      <c r="I32" s="2"/>
      <c r="J32" s="25"/>
      <c r="AH32" s="2"/>
      <c r="AI32" s="8">
        <f t="shared" ca="1" si="0"/>
        <v>0</v>
      </c>
    </row>
    <row r="33" spans="2:35" x14ac:dyDescent="0.25">
      <c r="B33" s="17">
        <v>45838</v>
      </c>
      <c r="C33" s="18"/>
      <c r="D33" s="5"/>
      <c r="E33" s="3"/>
      <c r="F33" s="19">
        <f t="shared" si="1"/>
        <v>0</v>
      </c>
      <c r="G33" s="4"/>
      <c r="H33" s="24"/>
      <c r="I33" s="2"/>
      <c r="J33" s="25"/>
      <c r="AH33" s="2"/>
      <c r="AI33" s="8">
        <f t="shared" ca="1" si="0"/>
        <v>0</v>
      </c>
    </row>
    <row r="34" spans="2:35" ht="15.75" thickBot="1" x14ac:dyDescent="0.3">
      <c r="B34" s="17"/>
      <c r="C34" s="34"/>
      <c r="D34" s="35"/>
      <c r="E34" s="36"/>
      <c r="F34" s="37">
        <f t="shared" si="1"/>
        <v>0</v>
      </c>
      <c r="G34" s="38"/>
      <c r="H34" s="39"/>
      <c r="I34" s="40"/>
      <c r="J34" s="41"/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3398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41183.760000000009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40776</v>
      </c>
      <c r="L36" s="1">
        <f>J36+J37</f>
        <v>41183.760000000002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3398</v>
      </c>
      <c r="D37" s="5">
        <f>D35/1.03</f>
        <v>0</v>
      </c>
      <c r="E37" s="3"/>
      <c r="F37" s="19">
        <f>SUM(F4:F36)</f>
        <v>40776</v>
      </c>
      <c r="G37" s="4"/>
      <c r="H37" s="2" t="s">
        <v>2</v>
      </c>
      <c r="I37" s="2">
        <v>0.01</v>
      </c>
      <c r="J37" s="25">
        <f>J36*I37</f>
        <v>407.76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0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5248-669F-46ED-800D-8915891AF8A4}">
  <dimension ref="B1:AI43"/>
  <sheetViews>
    <sheetView tabSelected="1"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2.7109375" customWidth="1"/>
  </cols>
  <sheetData>
    <row r="1" spans="2:35" ht="15.75" thickBot="1" x14ac:dyDescent="0.3"/>
    <row r="2" spans="2:35" ht="30.75" thickBot="1" x14ac:dyDescent="0.3">
      <c r="B2" s="91" t="s">
        <v>34</v>
      </c>
      <c r="C2" s="92"/>
      <c r="D2" s="92"/>
      <c r="E2" s="92"/>
      <c r="F2" s="92"/>
      <c r="G2" s="92"/>
      <c r="H2" s="92"/>
      <c r="I2" s="92"/>
      <c r="J2" s="93"/>
      <c r="P2" s="9" t="s">
        <v>5</v>
      </c>
      <c r="Q2" s="9" t="s">
        <v>12</v>
      </c>
      <c r="R2" s="9" t="s">
        <v>13</v>
      </c>
      <c r="S2" s="9" t="s">
        <v>6</v>
      </c>
      <c r="T2" s="9" t="s">
        <v>7</v>
      </c>
      <c r="U2" s="9" t="s">
        <v>14</v>
      </c>
      <c r="V2" s="9" t="s">
        <v>15</v>
      </c>
      <c r="W2" s="9" t="s">
        <v>16</v>
      </c>
      <c r="X2" s="9" t="s">
        <v>17</v>
      </c>
      <c r="Y2" s="9" t="s">
        <v>18</v>
      </c>
      <c r="Z2" s="9" t="s">
        <v>19</v>
      </c>
      <c r="AA2" s="9" t="s">
        <v>20</v>
      </c>
      <c r="AB2" s="9" t="s">
        <v>21</v>
      </c>
      <c r="AC2" s="7">
        <f>SUM(AB:AB)</f>
        <v>0</v>
      </c>
      <c r="AH2" s="71" t="s">
        <v>32</v>
      </c>
      <c r="AI2" s="69" t="s">
        <v>33</v>
      </c>
    </row>
    <row r="3" spans="2:35" x14ac:dyDescent="0.25">
      <c r="B3" s="10" t="s">
        <v>0</v>
      </c>
      <c r="C3" s="11" t="s">
        <v>3</v>
      </c>
      <c r="D3" s="11" t="s">
        <v>3</v>
      </c>
      <c r="E3" s="13" t="s">
        <v>22</v>
      </c>
      <c r="F3" s="14" t="s">
        <v>1</v>
      </c>
      <c r="G3" s="10" t="s">
        <v>0</v>
      </c>
      <c r="H3" s="15"/>
      <c r="I3" s="12" t="s">
        <v>23</v>
      </c>
      <c r="J3" s="16" t="s">
        <v>1</v>
      </c>
      <c r="P3" s="54"/>
      <c r="Q3" s="55"/>
      <c r="R3" s="54"/>
      <c r="S3" s="55"/>
      <c r="T3" s="56"/>
      <c r="U3" s="55"/>
      <c r="V3" s="55"/>
      <c r="W3" s="5"/>
      <c r="X3" s="55"/>
      <c r="Y3" s="57"/>
      <c r="Z3" s="58"/>
      <c r="AA3" s="58"/>
      <c r="AB3" s="58"/>
      <c r="AH3" s="70"/>
      <c r="AI3" s="8">
        <f ca="1">SUMIF($T:$AB,AH3,$AB:$AB)</f>
        <v>0</v>
      </c>
    </row>
    <row r="4" spans="2:35" x14ac:dyDescent="0.25">
      <c r="B4" s="17">
        <v>45839</v>
      </c>
      <c r="C4" s="18"/>
      <c r="D4" s="5"/>
      <c r="E4" s="67">
        <v>12</v>
      </c>
      <c r="F4" s="19">
        <f>E4*C4</f>
        <v>0</v>
      </c>
      <c r="G4" s="20"/>
      <c r="H4" s="21" t="s">
        <v>4</v>
      </c>
      <c r="I4" s="22"/>
      <c r="J4" s="23">
        <f>'HAZİRAN 2025'!J39</f>
        <v>0</v>
      </c>
      <c r="P4" s="59"/>
      <c r="Q4" s="60"/>
      <c r="R4" s="59"/>
      <c r="S4" s="60"/>
      <c r="T4" s="61"/>
      <c r="U4" s="60"/>
      <c r="V4" s="60"/>
      <c r="W4" s="62"/>
      <c r="X4" s="62"/>
      <c r="Y4" s="63"/>
      <c r="Z4" s="64"/>
      <c r="AA4" s="65"/>
      <c r="AB4" s="64"/>
      <c r="AH4" s="70"/>
      <c r="AI4" s="8">
        <f t="shared" ref="AI4:AI41" ca="1" si="0">SUMIF($T:$AB,AH4,$AB:$AB)</f>
        <v>0</v>
      </c>
    </row>
    <row r="5" spans="2:35" x14ac:dyDescent="0.25">
      <c r="B5" s="17">
        <v>45840</v>
      </c>
      <c r="C5" s="18"/>
      <c r="D5" s="5"/>
      <c r="E5" s="67">
        <v>12</v>
      </c>
      <c r="F5" s="19">
        <f t="shared" ref="F5:F34" si="1">E5*C5</f>
        <v>0</v>
      </c>
      <c r="G5" s="20" t="s">
        <v>10</v>
      </c>
      <c r="H5" s="21"/>
      <c r="I5" s="22"/>
      <c r="J5" s="23"/>
      <c r="P5" s="59"/>
      <c r="Q5" s="60"/>
      <c r="R5" s="59"/>
      <c r="S5" s="60"/>
      <c r="T5" s="61"/>
      <c r="U5" s="60"/>
      <c r="V5" s="60"/>
      <c r="W5" s="62"/>
      <c r="X5" s="62"/>
      <c r="Y5" s="63"/>
      <c r="Z5" s="64"/>
      <c r="AA5" s="65"/>
      <c r="AB5" s="64"/>
      <c r="AH5" s="70"/>
      <c r="AI5" s="8">
        <f t="shared" ca="1" si="0"/>
        <v>0</v>
      </c>
    </row>
    <row r="6" spans="2:35" x14ac:dyDescent="0.25">
      <c r="B6" s="17">
        <v>45841</v>
      </c>
      <c r="C6" s="18"/>
      <c r="D6" s="5"/>
      <c r="E6" s="67">
        <v>12</v>
      </c>
      <c r="F6" s="19">
        <f t="shared" si="1"/>
        <v>0</v>
      </c>
      <c r="G6" s="20" t="s">
        <v>10</v>
      </c>
      <c r="H6" s="21"/>
      <c r="I6" s="22"/>
      <c r="J6" s="23"/>
      <c r="P6" s="59"/>
      <c r="Q6" s="60"/>
      <c r="R6" s="59"/>
      <c r="S6" s="60"/>
      <c r="T6" s="61"/>
      <c r="U6" s="60"/>
      <c r="V6" s="60"/>
      <c r="W6" s="62"/>
      <c r="X6" s="62"/>
      <c r="Y6" s="63"/>
      <c r="Z6" s="64"/>
      <c r="AA6" s="65"/>
      <c r="AB6" s="64"/>
      <c r="AH6" s="70"/>
      <c r="AI6" s="8">
        <f t="shared" ca="1" si="0"/>
        <v>0</v>
      </c>
    </row>
    <row r="7" spans="2:35" x14ac:dyDescent="0.25">
      <c r="B7" s="17">
        <v>45842</v>
      </c>
      <c r="C7" s="84">
        <v>6039</v>
      </c>
      <c r="D7" s="5"/>
      <c r="E7" s="67">
        <v>12</v>
      </c>
      <c r="F7" s="19">
        <f t="shared" si="1"/>
        <v>72468</v>
      </c>
      <c r="G7" s="20"/>
      <c r="H7" s="21" t="s">
        <v>8</v>
      </c>
      <c r="I7" s="22"/>
      <c r="J7" s="23"/>
      <c r="P7" s="59"/>
      <c r="Q7" s="60"/>
      <c r="R7" s="59"/>
      <c r="S7" s="60"/>
      <c r="T7" s="61"/>
      <c r="U7" s="60"/>
      <c r="V7" s="60"/>
      <c r="W7" s="62"/>
      <c r="X7" s="62"/>
      <c r="Y7" s="63"/>
      <c r="Z7" s="64"/>
      <c r="AA7" s="65"/>
      <c r="AB7" s="64"/>
      <c r="AH7" s="70"/>
      <c r="AI7" s="8">
        <f t="shared" ca="1" si="0"/>
        <v>0</v>
      </c>
    </row>
    <row r="8" spans="2:35" x14ac:dyDescent="0.25">
      <c r="B8" s="17">
        <v>45843</v>
      </c>
      <c r="C8" s="18"/>
      <c r="D8" s="5"/>
      <c r="E8" s="67">
        <v>12</v>
      </c>
      <c r="F8" s="19">
        <f t="shared" si="1"/>
        <v>0</v>
      </c>
      <c r="G8" s="6">
        <v>45869</v>
      </c>
      <c r="H8" s="24" t="s">
        <v>43</v>
      </c>
      <c r="I8" s="2"/>
      <c r="J8" s="25">
        <v>73192.679999999993</v>
      </c>
      <c r="P8" s="59"/>
      <c r="Q8" s="60"/>
      <c r="R8" s="59"/>
      <c r="S8" s="60"/>
      <c r="T8" s="61"/>
      <c r="U8" s="60"/>
      <c r="V8" s="60"/>
      <c r="W8" s="62"/>
      <c r="X8" s="62"/>
      <c r="Y8" s="63"/>
      <c r="Z8" s="64"/>
      <c r="AA8" s="65"/>
      <c r="AB8" s="64"/>
      <c r="AH8" s="70"/>
      <c r="AI8" s="8">
        <f t="shared" ca="1" si="0"/>
        <v>0</v>
      </c>
    </row>
    <row r="9" spans="2:35" x14ac:dyDescent="0.25">
      <c r="B9" s="17">
        <v>45844</v>
      </c>
      <c r="C9" s="18"/>
      <c r="D9" s="5"/>
      <c r="E9" s="67">
        <v>12</v>
      </c>
      <c r="F9" s="19">
        <f t="shared" si="1"/>
        <v>0</v>
      </c>
      <c r="G9" s="6"/>
      <c r="H9" s="24"/>
      <c r="I9" s="2"/>
      <c r="J9" s="25"/>
      <c r="P9" s="59"/>
      <c r="Q9" s="60"/>
      <c r="R9" s="59"/>
      <c r="S9" s="60"/>
      <c r="T9" s="61"/>
      <c r="U9" s="60"/>
      <c r="V9" s="60"/>
      <c r="W9" s="66"/>
      <c r="X9" s="66"/>
      <c r="Y9" s="63"/>
      <c r="Z9" s="64"/>
      <c r="AA9" s="65"/>
      <c r="AB9" s="64"/>
      <c r="AH9" s="70"/>
      <c r="AI9" s="8">
        <f t="shared" ca="1" si="0"/>
        <v>0</v>
      </c>
    </row>
    <row r="10" spans="2:35" x14ac:dyDescent="0.25">
      <c r="B10" s="17">
        <v>45845</v>
      </c>
      <c r="C10" s="18"/>
      <c r="D10" s="5"/>
      <c r="E10" s="67">
        <v>12</v>
      </c>
      <c r="F10" s="19">
        <f t="shared" si="1"/>
        <v>0</v>
      </c>
      <c r="G10" s="6"/>
      <c r="H10" s="24"/>
      <c r="I10" s="2"/>
      <c r="J10" s="25"/>
      <c r="P10" s="26"/>
      <c r="Q10" s="27"/>
      <c r="R10" s="26"/>
      <c r="S10" s="27"/>
      <c r="T10" s="28"/>
      <c r="U10" s="27"/>
      <c r="V10" s="27"/>
      <c r="W10" s="29"/>
      <c r="X10" s="27"/>
      <c r="Y10" s="30"/>
      <c r="Z10" s="31"/>
      <c r="AA10" s="31"/>
      <c r="AB10" s="31"/>
      <c r="AH10" s="2"/>
      <c r="AI10" s="8">
        <f t="shared" ca="1" si="0"/>
        <v>0</v>
      </c>
    </row>
    <row r="11" spans="2:35" x14ac:dyDescent="0.25">
      <c r="B11" s="17">
        <v>45846</v>
      </c>
      <c r="C11" s="18"/>
      <c r="D11" s="5"/>
      <c r="E11" s="67">
        <v>12</v>
      </c>
      <c r="F11" s="19">
        <f t="shared" si="1"/>
        <v>0</v>
      </c>
      <c r="G11" s="6"/>
      <c r="H11" s="24"/>
      <c r="I11" s="2"/>
      <c r="J11" s="25"/>
      <c r="P11" s="26"/>
      <c r="Q11" s="27"/>
      <c r="R11" s="26"/>
      <c r="S11" s="27"/>
      <c r="T11" s="28"/>
      <c r="U11" s="27"/>
      <c r="V11" s="27"/>
      <c r="W11" s="29"/>
      <c r="X11" s="27"/>
      <c r="Y11" s="30"/>
      <c r="Z11" s="31"/>
      <c r="AA11" s="31"/>
      <c r="AB11" s="31"/>
      <c r="AH11" s="2"/>
      <c r="AI11" s="8">
        <f t="shared" ca="1" si="0"/>
        <v>0</v>
      </c>
    </row>
    <row r="12" spans="2:35" x14ac:dyDescent="0.25">
      <c r="B12" s="17">
        <v>45847</v>
      </c>
      <c r="C12" s="18"/>
      <c r="D12" s="5"/>
      <c r="E12" s="67">
        <v>12</v>
      </c>
      <c r="F12" s="19">
        <f t="shared" si="1"/>
        <v>0</v>
      </c>
      <c r="G12" s="6"/>
      <c r="H12" s="24"/>
      <c r="I12" s="2"/>
      <c r="J12" s="25"/>
      <c r="P12" s="26"/>
      <c r="Q12" s="27"/>
      <c r="R12" s="26"/>
      <c r="S12" s="27"/>
      <c r="T12" s="28"/>
      <c r="U12" s="27"/>
      <c r="V12" s="27"/>
      <c r="W12" s="29"/>
      <c r="X12" s="27"/>
      <c r="Y12" s="30"/>
      <c r="Z12" s="31"/>
      <c r="AA12" s="31"/>
      <c r="AB12" s="31"/>
      <c r="AH12" s="2"/>
      <c r="AI12" s="8">
        <f t="shared" ca="1" si="0"/>
        <v>0</v>
      </c>
    </row>
    <row r="13" spans="2:35" x14ac:dyDescent="0.25">
      <c r="B13" s="17">
        <v>45848</v>
      </c>
      <c r="C13" s="18"/>
      <c r="D13" s="5"/>
      <c r="E13" s="67">
        <v>12</v>
      </c>
      <c r="F13" s="19">
        <f t="shared" si="1"/>
        <v>0</v>
      </c>
      <c r="G13" s="6"/>
      <c r="H13" s="24"/>
      <c r="I13" s="2"/>
      <c r="J13" s="25"/>
      <c r="P13" s="26"/>
      <c r="Q13" s="27"/>
      <c r="R13" s="26"/>
      <c r="S13" s="27"/>
      <c r="T13" s="28"/>
      <c r="U13" s="27"/>
      <c r="V13" s="27"/>
      <c r="W13" s="29"/>
      <c r="X13" s="27"/>
      <c r="Y13" s="30"/>
      <c r="Z13" s="31"/>
      <c r="AA13" s="31"/>
      <c r="AB13" s="31"/>
      <c r="AH13" s="2"/>
      <c r="AI13" s="8">
        <f t="shared" ca="1" si="0"/>
        <v>0</v>
      </c>
    </row>
    <row r="14" spans="2:35" x14ac:dyDescent="0.25">
      <c r="B14" s="17">
        <v>45849</v>
      </c>
      <c r="C14" s="18"/>
      <c r="D14" s="5"/>
      <c r="E14" s="67">
        <v>12</v>
      </c>
      <c r="F14" s="19">
        <f t="shared" si="1"/>
        <v>0</v>
      </c>
      <c r="G14" s="6"/>
      <c r="H14" s="24"/>
      <c r="I14" s="2"/>
      <c r="J14" s="25"/>
      <c r="P14" s="26"/>
      <c r="Q14" s="27"/>
      <c r="R14" s="26"/>
      <c r="S14" s="27"/>
      <c r="T14" s="28"/>
      <c r="U14" s="27"/>
      <c r="V14" s="27"/>
      <c r="W14" s="29"/>
      <c r="X14" s="27"/>
      <c r="Y14" s="30"/>
      <c r="Z14" s="31"/>
      <c r="AA14" s="31"/>
      <c r="AB14" s="31"/>
      <c r="AH14" s="2"/>
      <c r="AI14" s="8">
        <f t="shared" ca="1" si="0"/>
        <v>0</v>
      </c>
    </row>
    <row r="15" spans="2:35" x14ac:dyDescent="0.25">
      <c r="B15" s="17">
        <v>45850</v>
      </c>
      <c r="C15" s="18"/>
      <c r="D15" s="5"/>
      <c r="E15" s="67">
        <v>12</v>
      </c>
      <c r="F15" s="19">
        <f t="shared" si="1"/>
        <v>0</v>
      </c>
      <c r="G15" s="4"/>
      <c r="H15" s="24"/>
      <c r="I15" s="2"/>
      <c r="J15" s="25"/>
      <c r="L15" s="87"/>
      <c r="N15" s="80"/>
      <c r="P15" s="26"/>
      <c r="Q15" s="27"/>
      <c r="R15" s="26"/>
      <c r="S15" s="27"/>
      <c r="T15" s="28"/>
      <c r="U15" s="27"/>
      <c r="V15" s="27"/>
      <c r="W15" s="29"/>
      <c r="X15" s="27"/>
      <c r="Y15" s="30"/>
      <c r="Z15" s="31"/>
      <c r="AA15" s="31"/>
      <c r="AB15" s="31"/>
      <c r="AH15" s="2"/>
      <c r="AI15" s="8">
        <f t="shared" ca="1" si="0"/>
        <v>0</v>
      </c>
    </row>
    <row r="16" spans="2:35" x14ac:dyDescent="0.25">
      <c r="B16" s="17">
        <v>45851</v>
      </c>
      <c r="C16" s="82"/>
      <c r="D16" s="5"/>
      <c r="E16" s="67">
        <v>12</v>
      </c>
      <c r="F16" s="19">
        <f t="shared" si="1"/>
        <v>0</v>
      </c>
      <c r="G16" s="4"/>
      <c r="H16" s="24"/>
      <c r="I16" s="2"/>
      <c r="J16" s="25"/>
      <c r="N16" s="83"/>
      <c r="P16" s="26"/>
      <c r="Q16" s="27"/>
      <c r="R16" s="26"/>
      <c r="S16" s="27"/>
      <c r="T16" s="28"/>
      <c r="U16" s="27"/>
      <c r="V16" s="27"/>
      <c r="W16" s="29"/>
      <c r="X16" s="27"/>
      <c r="Y16" s="30"/>
      <c r="Z16" s="31"/>
      <c r="AA16" s="31"/>
      <c r="AB16" s="31"/>
      <c r="AH16" s="2"/>
      <c r="AI16" s="8">
        <f t="shared" ca="1" si="0"/>
        <v>0</v>
      </c>
    </row>
    <row r="17" spans="2:35" x14ac:dyDescent="0.25">
      <c r="B17" s="17">
        <v>45852</v>
      </c>
      <c r="C17" s="18"/>
      <c r="D17" s="5"/>
      <c r="E17" s="67">
        <v>12</v>
      </c>
      <c r="F17" s="19">
        <f t="shared" si="1"/>
        <v>0</v>
      </c>
      <c r="G17" s="4"/>
      <c r="H17" s="24"/>
      <c r="I17" s="2"/>
      <c r="J17" s="25"/>
      <c r="AH17" s="2"/>
      <c r="AI17" s="8">
        <f t="shared" ca="1" si="0"/>
        <v>0</v>
      </c>
    </row>
    <row r="18" spans="2:35" x14ac:dyDescent="0.25">
      <c r="B18" s="17">
        <v>45853</v>
      </c>
      <c r="C18" s="18"/>
      <c r="D18" s="5"/>
      <c r="E18" s="67">
        <v>12</v>
      </c>
      <c r="F18" s="19">
        <f t="shared" si="1"/>
        <v>0</v>
      </c>
      <c r="G18" s="4"/>
      <c r="H18" s="24"/>
      <c r="I18" s="2"/>
      <c r="J18" s="25"/>
      <c r="N18" s="80"/>
      <c r="AB18" s="32"/>
      <c r="AH18" s="2"/>
      <c r="AI18" s="8">
        <f t="shared" ca="1" si="0"/>
        <v>0</v>
      </c>
    </row>
    <row r="19" spans="2:35" x14ac:dyDescent="0.25">
      <c r="B19" s="17">
        <v>45854</v>
      </c>
      <c r="C19" s="18"/>
      <c r="D19" s="5"/>
      <c r="E19" s="67">
        <v>12</v>
      </c>
      <c r="F19" s="19">
        <f t="shared" si="1"/>
        <v>0</v>
      </c>
      <c r="G19" s="4"/>
      <c r="H19" s="24"/>
      <c r="I19" s="2"/>
      <c r="J19" s="25"/>
      <c r="AH19" s="2"/>
      <c r="AI19" s="8">
        <f t="shared" ca="1" si="0"/>
        <v>0</v>
      </c>
    </row>
    <row r="20" spans="2:35" x14ac:dyDescent="0.25">
      <c r="B20" s="17">
        <v>45855</v>
      </c>
      <c r="C20" s="18"/>
      <c r="D20" s="5"/>
      <c r="E20" s="67">
        <v>12</v>
      </c>
      <c r="F20" s="19">
        <f t="shared" si="1"/>
        <v>0</v>
      </c>
      <c r="G20" s="4"/>
      <c r="H20" s="24"/>
      <c r="I20" s="2"/>
      <c r="J20" s="25"/>
      <c r="AH20" s="2"/>
      <c r="AI20" s="8">
        <f t="shared" ca="1" si="0"/>
        <v>0</v>
      </c>
    </row>
    <row r="21" spans="2:35" x14ac:dyDescent="0.25">
      <c r="B21" s="17">
        <v>45856</v>
      </c>
      <c r="C21" s="18"/>
      <c r="D21" s="5"/>
      <c r="E21" s="67">
        <v>12</v>
      </c>
      <c r="F21" s="19">
        <f t="shared" si="1"/>
        <v>0</v>
      </c>
      <c r="G21" s="4"/>
      <c r="H21" s="24"/>
      <c r="I21" s="2"/>
      <c r="J21" s="25"/>
      <c r="AH21" s="2"/>
      <c r="AI21" s="8">
        <f t="shared" ca="1" si="0"/>
        <v>0</v>
      </c>
    </row>
    <row r="22" spans="2:35" x14ac:dyDescent="0.25">
      <c r="B22" s="17">
        <v>45857</v>
      </c>
      <c r="C22" s="18"/>
      <c r="D22" s="5"/>
      <c r="E22" s="67">
        <v>12</v>
      </c>
      <c r="F22" s="19">
        <f t="shared" si="1"/>
        <v>0</v>
      </c>
      <c r="G22" s="4"/>
      <c r="H22" s="24"/>
      <c r="I22" s="2"/>
      <c r="J22" s="25"/>
      <c r="AH22" s="2"/>
      <c r="AI22" s="8">
        <f t="shared" ca="1" si="0"/>
        <v>0</v>
      </c>
    </row>
    <row r="23" spans="2:35" x14ac:dyDescent="0.25">
      <c r="B23" s="17">
        <v>45858</v>
      </c>
      <c r="C23" s="18"/>
      <c r="D23" s="5"/>
      <c r="E23" s="67">
        <v>12</v>
      </c>
      <c r="F23" s="19">
        <f t="shared" si="1"/>
        <v>0</v>
      </c>
      <c r="G23" s="4"/>
      <c r="H23" s="24"/>
      <c r="I23" s="2"/>
      <c r="J23" s="25"/>
      <c r="AH23" s="2"/>
      <c r="AI23" s="8">
        <f t="shared" ca="1" si="0"/>
        <v>0</v>
      </c>
    </row>
    <row r="24" spans="2:35" x14ac:dyDescent="0.25">
      <c r="B24" s="17">
        <v>45859</v>
      </c>
      <c r="C24" s="18"/>
      <c r="D24" s="5"/>
      <c r="E24" s="67">
        <v>12</v>
      </c>
      <c r="F24" s="19">
        <f t="shared" si="1"/>
        <v>0</v>
      </c>
      <c r="G24" s="4"/>
      <c r="H24" s="24"/>
      <c r="I24" s="2"/>
      <c r="J24" s="25"/>
      <c r="AH24" s="2"/>
      <c r="AI24" s="8">
        <f t="shared" ca="1" si="0"/>
        <v>0</v>
      </c>
    </row>
    <row r="25" spans="2:35" x14ac:dyDescent="0.25">
      <c r="B25" s="17">
        <v>45860</v>
      </c>
      <c r="C25" s="18"/>
      <c r="D25" s="5"/>
      <c r="E25" s="67">
        <v>12</v>
      </c>
      <c r="F25" s="19">
        <f t="shared" si="1"/>
        <v>0</v>
      </c>
      <c r="G25" s="4"/>
      <c r="H25" s="24"/>
      <c r="I25" s="2"/>
      <c r="J25" s="25"/>
      <c r="AH25" s="2"/>
      <c r="AI25" s="8">
        <f t="shared" ca="1" si="0"/>
        <v>0</v>
      </c>
    </row>
    <row r="26" spans="2:35" x14ac:dyDescent="0.25">
      <c r="B26" s="17">
        <v>45861</v>
      </c>
      <c r="C26" s="18"/>
      <c r="D26" s="5"/>
      <c r="E26" s="67">
        <v>12</v>
      </c>
      <c r="F26" s="19">
        <f t="shared" si="1"/>
        <v>0</v>
      </c>
      <c r="G26" s="4"/>
      <c r="H26" s="24"/>
      <c r="I26" s="2"/>
      <c r="J26" s="25"/>
      <c r="AH26" s="2"/>
      <c r="AI26" s="8">
        <f t="shared" ca="1" si="0"/>
        <v>0</v>
      </c>
    </row>
    <row r="27" spans="2:35" x14ac:dyDescent="0.25">
      <c r="B27" s="17">
        <v>45862</v>
      </c>
      <c r="C27" s="18"/>
      <c r="D27" s="5"/>
      <c r="E27" s="67">
        <v>12</v>
      </c>
      <c r="F27" s="19">
        <f t="shared" si="1"/>
        <v>0</v>
      </c>
      <c r="G27" s="4"/>
      <c r="H27" s="24"/>
      <c r="I27" s="2"/>
      <c r="J27" s="25"/>
      <c r="AH27" s="2"/>
      <c r="AI27" s="8">
        <f t="shared" ca="1" si="0"/>
        <v>0</v>
      </c>
    </row>
    <row r="28" spans="2:35" x14ac:dyDescent="0.25">
      <c r="B28" s="17">
        <v>45863</v>
      </c>
      <c r="C28" s="18"/>
      <c r="D28" s="5"/>
      <c r="E28" s="67">
        <v>12</v>
      </c>
      <c r="F28" s="19">
        <f t="shared" si="1"/>
        <v>0</v>
      </c>
      <c r="G28" s="4"/>
      <c r="H28" s="24"/>
      <c r="I28" s="2"/>
      <c r="J28" s="25"/>
      <c r="AH28" s="2"/>
      <c r="AI28" s="8">
        <f t="shared" ca="1" si="0"/>
        <v>0</v>
      </c>
    </row>
    <row r="29" spans="2:35" x14ac:dyDescent="0.25">
      <c r="B29" s="17">
        <v>45864</v>
      </c>
      <c r="C29" s="18"/>
      <c r="D29" s="5"/>
      <c r="E29" s="67">
        <v>12</v>
      </c>
      <c r="F29" s="19">
        <f t="shared" si="1"/>
        <v>0</v>
      </c>
      <c r="G29" s="4"/>
      <c r="H29" s="24"/>
      <c r="I29" s="2"/>
      <c r="J29" s="25"/>
      <c r="AH29" s="2"/>
      <c r="AI29" s="8">
        <f t="shared" ca="1" si="0"/>
        <v>0</v>
      </c>
    </row>
    <row r="30" spans="2:35" x14ac:dyDescent="0.25">
      <c r="B30" s="17">
        <v>45865</v>
      </c>
      <c r="C30" s="18"/>
      <c r="D30" s="5"/>
      <c r="E30" s="67">
        <v>12</v>
      </c>
      <c r="F30" s="19">
        <f t="shared" si="1"/>
        <v>0</v>
      </c>
      <c r="G30" s="4"/>
      <c r="H30" s="24"/>
      <c r="I30" s="2"/>
      <c r="J30" s="25"/>
      <c r="AH30" s="2"/>
      <c r="AI30" s="8">
        <f t="shared" ca="1" si="0"/>
        <v>0</v>
      </c>
    </row>
    <row r="31" spans="2:35" x14ac:dyDescent="0.25">
      <c r="B31" s="17">
        <v>45866</v>
      </c>
      <c r="C31" s="18"/>
      <c r="D31" s="5"/>
      <c r="E31" s="67">
        <v>12</v>
      </c>
      <c r="F31" s="19">
        <f t="shared" si="1"/>
        <v>0</v>
      </c>
      <c r="G31" s="4"/>
      <c r="H31" s="24"/>
      <c r="I31" s="2"/>
      <c r="J31" s="25"/>
      <c r="AH31" s="2"/>
      <c r="AI31" s="8">
        <f t="shared" ca="1" si="0"/>
        <v>0</v>
      </c>
    </row>
    <row r="32" spans="2:35" x14ac:dyDescent="0.25">
      <c r="B32" s="17">
        <v>45867</v>
      </c>
      <c r="C32" s="18"/>
      <c r="D32" s="5"/>
      <c r="E32" s="67">
        <v>12</v>
      </c>
      <c r="F32" s="19">
        <f t="shared" si="1"/>
        <v>0</v>
      </c>
      <c r="G32" s="4"/>
      <c r="H32" s="24"/>
      <c r="I32" s="2"/>
      <c r="J32" s="25"/>
      <c r="AH32" s="2"/>
      <c r="AI32" s="8">
        <f t="shared" ca="1" si="0"/>
        <v>0</v>
      </c>
    </row>
    <row r="33" spans="2:35" x14ac:dyDescent="0.25">
      <c r="B33" s="17">
        <v>45868</v>
      </c>
      <c r="C33" s="18"/>
      <c r="D33" s="5"/>
      <c r="E33" s="67">
        <v>12</v>
      </c>
      <c r="F33" s="19">
        <f t="shared" si="1"/>
        <v>0</v>
      </c>
      <c r="G33" s="4"/>
      <c r="H33" s="24"/>
      <c r="I33" s="2"/>
      <c r="J33" s="25"/>
      <c r="AH33" s="2"/>
      <c r="AI33" s="8">
        <f t="shared" ca="1" si="0"/>
        <v>0</v>
      </c>
    </row>
    <row r="34" spans="2:35" ht="15.75" thickBot="1" x14ac:dyDescent="0.3">
      <c r="B34" s="17">
        <v>45869</v>
      </c>
      <c r="C34" s="34"/>
      <c r="D34" s="35"/>
      <c r="E34" s="67">
        <v>12</v>
      </c>
      <c r="F34" s="37">
        <f t="shared" si="1"/>
        <v>0</v>
      </c>
      <c r="G34" s="38"/>
      <c r="H34" s="39"/>
      <c r="I34" s="40"/>
      <c r="J34" s="41"/>
      <c r="AH34" s="2"/>
      <c r="AI34" s="8">
        <f t="shared" ca="1" si="0"/>
        <v>0</v>
      </c>
    </row>
    <row r="35" spans="2:35" x14ac:dyDescent="0.25">
      <c r="B35" s="42" t="s">
        <v>9</v>
      </c>
      <c r="C35" s="43">
        <f>SUM(C4:C34)</f>
        <v>6039</v>
      </c>
      <c r="D35" s="44">
        <f>SUM(D4:D34)</f>
        <v>0</v>
      </c>
      <c r="E35" s="45"/>
      <c r="F35" s="46" t="s">
        <v>1</v>
      </c>
      <c r="G35" s="47"/>
      <c r="H35" s="94" t="s">
        <v>24</v>
      </c>
      <c r="I35" s="94"/>
      <c r="J35" s="48">
        <f>SUM(J4:J34)</f>
        <v>73192.679999999993</v>
      </c>
      <c r="AH35" s="2"/>
      <c r="AI35" s="8">
        <f t="shared" ca="1" si="0"/>
        <v>0</v>
      </c>
    </row>
    <row r="36" spans="2:35" x14ac:dyDescent="0.25">
      <c r="B36" s="49" t="s">
        <v>25</v>
      </c>
      <c r="C36" s="5"/>
      <c r="D36" s="5"/>
      <c r="E36" s="3"/>
      <c r="F36" s="19"/>
      <c r="G36" s="4"/>
      <c r="H36" s="95" t="s">
        <v>26</v>
      </c>
      <c r="I36" s="95"/>
      <c r="J36" s="25">
        <f>F36+F37</f>
        <v>72468</v>
      </c>
      <c r="L36" s="1">
        <f>J36+J37</f>
        <v>73192.679999999993</v>
      </c>
      <c r="AH36" s="2"/>
      <c r="AI36" s="8">
        <f t="shared" ca="1" si="0"/>
        <v>0</v>
      </c>
    </row>
    <row r="37" spans="2:35" x14ac:dyDescent="0.25">
      <c r="B37" s="49" t="s">
        <v>27</v>
      </c>
      <c r="C37" s="50">
        <f>C35</f>
        <v>6039</v>
      </c>
      <c r="D37" s="5">
        <f>D35/1.03</f>
        <v>0</v>
      </c>
      <c r="E37" s="3"/>
      <c r="F37" s="19">
        <f>SUM(F4:F36)</f>
        <v>72468</v>
      </c>
      <c r="G37" s="4"/>
      <c r="H37" s="2" t="s">
        <v>2</v>
      </c>
      <c r="I37" s="2">
        <v>0.01</v>
      </c>
      <c r="J37" s="25">
        <f>J36*I37</f>
        <v>724.68000000000006</v>
      </c>
      <c r="AH37" s="2"/>
      <c r="AI37" s="8">
        <f t="shared" ca="1" si="0"/>
        <v>0</v>
      </c>
    </row>
    <row r="38" spans="2:35" x14ac:dyDescent="0.25">
      <c r="B38" s="49"/>
      <c r="C38" s="5"/>
      <c r="D38" s="2"/>
      <c r="E38" s="3"/>
      <c r="F38" s="19"/>
      <c r="G38" s="4"/>
      <c r="H38" s="2"/>
      <c r="I38" s="68" t="s">
        <v>31</v>
      </c>
      <c r="J38" s="25"/>
      <c r="AH38" s="2"/>
      <c r="AI38" s="8">
        <f t="shared" ca="1" si="0"/>
        <v>0</v>
      </c>
    </row>
    <row r="39" spans="2:35" ht="15.75" thickBot="1" x14ac:dyDescent="0.3">
      <c r="B39" s="96" t="s">
        <v>28</v>
      </c>
      <c r="C39" s="97"/>
      <c r="D39" s="51"/>
      <c r="E39" s="36"/>
      <c r="F39" s="37"/>
      <c r="G39" s="52"/>
      <c r="H39" s="98" t="s">
        <v>29</v>
      </c>
      <c r="I39" s="98"/>
      <c r="J39" s="53">
        <f>J36+J37+J38-J35</f>
        <v>0</v>
      </c>
      <c r="AH39" s="2"/>
      <c r="AI39" s="8">
        <f t="shared" ca="1" si="0"/>
        <v>0</v>
      </c>
    </row>
    <row r="40" spans="2:35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AH40" s="2"/>
      <c r="AI40" s="8">
        <f t="shared" ca="1" si="0"/>
        <v>0</v>
      </c>
    </row>
    <row r="41" spans="2:35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AH41" s="2"/>
      <c r="AI41" s="8">
        <f t="shared" ca="1" si="0"/>
        <v>0</v>
      </c>
    </row>
    <row r="42" spans="2:35" x14ac:dyDescent="0.25">
      <c r="J42" s="1"/>
    </row>
    <row r="43" spans="2:35" x14ac:dyDescent="0.25">
      <c r="J43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ŞUBAT 2025</vt:lpstr>
      <vt:lpstr>MART 2025</vt:lpstr>
      <vt:lpstr>NİSAN 2025</vt:lpstr>
      <vt:lpstr>MAYIS 2025</vt:lpstr>
      <vt:lpstr>HAZİRAN 2025</vt:lpstr>
      <vt:lpstr>TEMMUZ 2025 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User</cp:lastModifiedBy>
  <cp:lastPrinted>2025-05-20T12:08:14Z</cp:lastPrinted>
  <dcterms:created xsi:type="dcterms:W3CDTF">2024-03-04T12:51:31Z</dcterms:created>
  <dcterms:modified xsi:type="dcterms:W3CDTF">2025-09-08T13:47:44Z</dcterms:modified>
</cp:coreProperties>
</file>